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4\"/>
    </mc:Choice>
  </mc:AlternateContent>
  <bookViews>
    <workbookView xWindow="0" yWindow="0" windowWidth="20490" windowHeight="672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ввод'!$23:$23</definedName>
    <definedName name="LINE48">'8.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5" l="1"/>
  <c r="A9" i="5"/>
  <c r="A12" i="24" l="1"/>
  <c r="A9" i="24"/>
  <c r="A11" i="25"/>
  <c r="A8" i="25"/>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<sst xmlns="http://schemas.openxmlformats.org/spreadsheetml/2006/main" count="1191" uniqueCount="656">
  <si>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</si>
  <si>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</si>
  <si>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</si>
  <si>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</si>
  <si>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</si>
  <si>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</si>
  <si>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</si>
  <si>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</si>
  <si>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</si>
  <si>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</si>
  <si>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</si>
  <si>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</si>
  <si>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</si>
  <si>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</si>
  <si>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</si>
  <si>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</si>
  <si>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</si>
  <si>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</si>
  <si>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</si>
  <si>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</si>
  <si>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</si>
  <si>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</si>
  <si>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</si>
  <si>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</si>
  <si>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</si>
  <si>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</si>
  <si>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</si>
  <si>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</si>
  <si>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</si>
  <si>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</si>
  <si>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</si>
  <si>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</si>
  <si>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</si>
  <si>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</si>
  <si>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</si>
  <si>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</si>
  <si>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</si>
  <si>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</si>
  <si>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</si>
  <si>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</si>
  <si>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</si>
  <si>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</si>
  <si>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</si>
  <si>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</si>
  <si>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</si>
  <si>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</si>
  <si>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</si>
  <si>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</si>
  <si>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</si>
  <si>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</si>
  <si>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</si>
  <si>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</si>
  <si>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</si>
  <si>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</si>
  <si>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</si>
  <si>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</si>
  <si>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</si>
  <si>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</si>
  <si>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</si>
  <si>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</si>
  <si>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</si>
  <si>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</si>
  <si>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</si>
  <si>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</si>
  <si>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</si>
  <si>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</si>
  <si>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</si>
  <si>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</si>
  <si>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</si>
  <si>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</si>
  <si>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</si>
  <si>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</si>
  <si>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</si>
  <si>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</si>
  <si>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</si>
  <si>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</si>
  <si>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</si>
  <si>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</si>
  <si>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</si>
  <si>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</si>
  <si>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</si>
  <si>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</si>
  <si>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</si>
  <si>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</si>
  <si>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</si>
  <si>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</si>
  <si>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</si>
  <si>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</si>
  <si>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</si>
  <si>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</si>
  <si>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</si>
  <si>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</si>
  <si>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</si>
  <si>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</si>
  <si>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</si>
  <si>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</si>
  <si>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</si>
  <si>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</si>
  <si>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</si>
  <si>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</si>
  <si>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</si>
  <si>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</si>
  <si>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</si>
  <si>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</si>
  <si>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</si>
  <si>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</si>
  <si>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</si>
  <si>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</si>
  <si>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</si>
  <si>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</si>
  <si>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</si>
  <si>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</si>
  <si>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</si>
  <si>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</si>
  <si>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</si>
  <si>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</si>
  <si>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</si>
  <si>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</si>
  <si>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</si>
  <si>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</si>
  <si>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</si>
  <si>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</si>
  <si>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</si>
  <si>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</si>
  <si>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</si>
  <si>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</si>
  <si>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</si>
  <si>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</si>
  <si>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</si>
  <si>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</si>
  <si>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</si>
  <si>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</si>
  <si>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</si>
  <si>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</si>
  <si>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</si>
  <si>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</si>
  <si>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</si>
  <si>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</si>
  <si>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</si>
  <si>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</si>
  <si>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</si>
  <si>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</si>
  <si>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</si>
  <si>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</si>
  <si>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</si>
  <si>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</si>
  <si>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</si>
  <si>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</si>
  <si>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</si>
  <si>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</si>
  <si>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</si>
  <si>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</si>
  <si>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</si>
  <si>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</si>
  <si>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</si>
  <si>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</si>
  <si>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</si>
  <si>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</si>
  <si>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</si>
  <si>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</si>
  <si>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</si>
  <si>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</si>
  <si>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</si>
  <si>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</si>
  <si>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</si>
  <si>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</si>
  <si>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</si>
  <si>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</si>
  <si>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</si>
  <si>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</si>
  <si>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</si>
  <si>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</si>
  <si>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</si>
  <si>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</si>
  <si>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</si>
  <si>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</si>
  <si>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</si>
  <si>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</si>
  <si>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</si>
  <si>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</si>
  <si>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</si>
  <si>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</si>
  <si>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</si>
  <si>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</si>
  <si>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</si>
  <si>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</si>
  <si>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</si>
  <si>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</si>
  <si>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</si>
  <si>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</si>
  <si>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</si>
  <si>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</si>
  <si>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</si>
  <si>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</si>
  <si>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</si>
  <si>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</si>
  <si>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</si>
  <si>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</si>
  <si>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</si>
  <si>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</si>
  <si>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</si>
  <si>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</si>
  <si>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</si>
  <si>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</si>
  <si>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</si>
  <si>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</si>
  <si>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</si>
  <si>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</si>
  <si>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</si>
  <si>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</si>
  <si>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</si>
  <si>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</si>
  <si>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</si>
  <si>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</si>
  <si>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</si>
  <si>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</si>
  <si>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</si>
  <si>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</si>
  <si>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</si>
  <si>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</si>
  <si>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</si>
  <si>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</si>
  <si>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</si>
  <si>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</si>
  <si>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</si>
  <si>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</si>
  <si>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</si>
  <si>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</si>
  <si>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</si>
  <si>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</si>
  <si>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</si>
  <si>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</si>
  <si>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</si>
  <si>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</si>
  <si>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</si>
  <si>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</si>
  <si>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</si>
  <si>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</si>
  <si>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</si>
  <si>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</si>
  <si>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</si>
  <si>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</si>
  <si>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</si>
  <si>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</si>
  <si>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</si>
  <si>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</si>
  <si>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</si>
  <si>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</si>
  <si>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</si>
  <si>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</si>
  <si>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</si>
  <si>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</si>
  <si>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</si>
  <si>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</si>
  <si>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</si>
  <si>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</si>
  <si>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</si>
  <si>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</si>
  <si>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</si>
  <si>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</si>
  <si>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</si>
  <si>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</si>
  <si>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</si>
  <si>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</si>
  <si>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</si>
  <si>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</si>
  <si>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</si>
  <si>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</si>
  <si>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</si>
  <si>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</si>
  <si>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</si>
  <si>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</si>
  <si>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</si>
  <si>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</si>
  <si>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</si>
  <si>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</si>
  <si>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</si>
  <si>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</si>
  <si>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</si>
  <si>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</si>
  <si>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</si>
  <si>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</si>
  <si>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</si>
  <si>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</si>
  <si>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</si>
  <si>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</si>
  <si>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</si>
  <si>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</si>
  <si>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</si>
  <si>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</si>
  <si>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</si>
  <si>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</si>
  <si>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</si>
  <si>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</si>
  <si>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</si>
  <si>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</si>
  <si>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</si>
  <si>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</si>
  <si>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</si>
  <si>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</si>
  <si>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</si>
  <si>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</si>
  <si>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</si>
  <si>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</si>
  <si>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</si>
  <si>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</si>
  <si>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</si>
  <si>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</si>
  <si>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</si>
  <si>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</si>
  <si>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</si>
  <si>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</si>
  <si>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</si>
  <si>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</si>
  <si>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</si>
  <si>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</si>
  <si>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</si>
  <si>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</si>
  <si>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</si>
  <si>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</si>
  <si>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</si>
  <si>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</si>
  <si>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</si>
  <si>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</si>
  <si>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</si>
  <si>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</si>
  <si>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</si>
  <si>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</si>
  <si>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</si>
  <si>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</si>
  <si>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</si>
  <si>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</si>
  <si>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</si>
  <si>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</si>
  <si>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</si>
  <si>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</si>
  <si>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</si>
  <si>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</si>
  <si>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</si>
  <si>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</si>
  <si>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</si>
  <si>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</si>
  <si>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</si>
  <si>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</si>
  <si>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</si>
  <si>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</si>
  <si>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</si>
  <si>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</si>
  <si>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</si>
  <si>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</si>
  <si>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</si>
  <si>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</si>
  <si>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</si>
  <si>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</si>
  <si>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</si>
  <si>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</si>
  <si>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</si>
  <si>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</si>
  <si>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</si>
  <si>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</si>
  <si>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</si>
  <si>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</si>
  <si>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</si>
  <si>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</si>
  <si>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</si>
  <si>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</si>
  <si>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</si>
  <si>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</si>
  <si>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</si>
  <si>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</si>
  <si>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</si>
  <si>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</si>
  <si>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</si>
  <si>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</si>
  <si>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</si>
  <si>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</si>
  <si>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</si>
  <si>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</si>
  <si>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</si>
  <si>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</si>
  <si>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</si>
  <si>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</si>
  <si>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</si>
  <si>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</si>
  <si>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</si>
  <si>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</si>
  <si>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</si>
  <si>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</si>
  <si>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</si>
  <si>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</si>
  <si>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</si>
  <si>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</si>
  <si>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</si>
  <si>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</si>
  <si>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</si>
  <si>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</si>
  <si>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</si>
  <si>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</si>
  <si>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</si>
  <si>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</si>
  <si>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</si>
  <si>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</si>
  <si>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</si>
  <si>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</si>
  <si>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</si>
  <si>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</si>
  <si>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</si>
  <si>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</si>
  <si>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</si>
  <si>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</si>
  <si>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</si>
  <si>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</si>
  <si>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</si>
  <si>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</si>
  <si>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</si>
  <si>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</si>
  <si>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</si>
  <si>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</si>
  <si>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</si>
  <si>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</si>
  <si>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</si>
  <si>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</si>
  <si>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</si>
  <si>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</si>
  <si>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</si>
  <si>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</si>
  <si>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</si>
  <si>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</si>
  <si>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</si>
  <si>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</si>
  <si>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</si>
  <si>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</si>
  <si>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</si>
  <si>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</si>
  <si>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</si>
  <si>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</si>
  <si>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</si>
  <si>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</si>
  <si>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</si>
  <si>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</si>
  <si>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</si>
  <si>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</si>
  <si>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</si>
  <si>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</si>
  <si>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</si>
  <si>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</si>
  <si>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</si>
  <si>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</si>
  <si>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</si>
  <si>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</si>
  <si>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</si>
  <si>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</si>
  <si>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</si>
  <si>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</si>
  <si>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</si>
  <si>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</si>
  <si>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</si>
  <si>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</si>
  <si>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</si>
  <si>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</si>
  <si>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</si>
  <si>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</si>
  <si>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</si>
  <si>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</si>
  <si>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</si>
  <si>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</si>
  <si>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</si>
  <si>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</si>
  <si>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</si>
  <si>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</si>
  <si>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</si>
  <si>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</si>
  <si>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</si>
  <si>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</si>
  <si>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</si>
  <si>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</si>
  <si>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</si>
  <si>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</si>
  <si>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</si>
  <si>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</si>
  <si>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</si>
  <si>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</si>
  <si>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</si>
  <si>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</si>
  <si>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</si>
  <si>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</si>
  <si>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</si>
  <si>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</si>
  <si>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</si>
  <si>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</si>
  <si>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</si>
  <si>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</si>
  <si>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</si>
  <si>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</si>
  <si>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</si>
  <si>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</si>
  <si>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</si>
  <si>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</si>
  <si>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</si>
  <si>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</si>
  <si>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</si>
  <si>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</si>
  <si>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</si>
  <si>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</si>
  <si>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</si>
  <si>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</si>
  <si>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</si>
  <si>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</si>
  <si>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</si>
  <si>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</si>
  <si>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</si>
  <si>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</si>
  <si>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</si>
  <si>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</si>
  <si>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</si>
  <si>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</si>
  <si>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</si>
  <si>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</si>
  <si>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</si>
  <si>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</si>
  <si>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</si>
  <si>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</si>
  <si>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</si>
  <si>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</si>
  <si>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</si>
  <si>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</si>
  <si>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</si>
  <si>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</si>
  <si>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</si>
  <si>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</si>
  <si>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</si>
  <si>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</si>
  <si>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</si>
  <si>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</si>
  <si>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</si>
  <si>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</si>
  <si>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</si>
  <si>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</si>
  <si>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</si>
  <si>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</si>
  <si>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</si>
  <si>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</si>
  <si>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</si>
  <si>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</si>
  <si>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</si>
  <si>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</si>
  <si>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</si>
  <si>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</si>
  <si>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</si>
  <si>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не относится</t>
  </si>
  <si>
    <t xml:space="preserve"> АО "Россети Тюмень" </t>
  </si>
  <si>
    <t>АО "Россети Тюмень"</t>
  </si>
  <si>
    <t>С</t>
  </si>
  <si>
    <t>воздушных линий электропередачи, км</t>
  </si>
  <si>
    <t>ХМАО-Югра</t>
  </si>
  <si>
    <t xml:space="preserve"> ТПиР</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</si>
  <si>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</si>
  <si>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</si>
  <si>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</si>
  <si>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</si>
  <si>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</si>
  <si>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</si>
  <si>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</si>
  <si>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</si>
  <si>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</si>
  <si>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</si>
  <si>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</si>
  <si>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</si>
  <si>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</si>
  <si>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</si>
  <si>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</si>
  <si>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</si>
  <si>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</si>
  <si>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</si>
  <si>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</si>
  <si>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</si>
  <si>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</si>
  <si>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</si>
  <si>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</si>
  <si>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</si>
  <si>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</si>
  <si>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</si>
  <si>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</si>
  <si>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</si>
  <si>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</si>
  <si>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</si>
  <si>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</si>
  <si>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</si>
  <si>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</si>
  <si>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</si>
  <si>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</si>
  <si>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</si>
  <si>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</si>
  <si>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</si>
  <si>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</si>
  <si>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</si>
  <si>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</si>
  <si>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</si>
  <si>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</si>
  <si>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</si>
  <si>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</si>
  <si>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</si>
  <si>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</si>
  <si>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</si>
  <si>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</si>
  <si>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</si>
  <si>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</si>
  <si>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</si>
  <si>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</si>
  <si>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</si>
  <si>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</si>
  <si>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</si>
  <si>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</si>
  <si>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</si>
  <si>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</si>
  <si>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</si>
  <si>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</si>
  <si>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</si>
  <si>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</si>
  <si>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</si>
  <si>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</si>
  <si>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</si>
  <si>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</si>
  <si>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</si>
  <si>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</si>
  <si>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</si>
  <si>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</si>
  <si>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</si>
  <si>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</si>
  <si>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</si>
  <si>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</si>
  <si>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</si>
  <si>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</si>
  <si>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</si>
  <si>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</si>
  <si>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</si>
  <si>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</si>
  <si>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</si>
  <si>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</si>
  <si>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</si>
  <si>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</si>
  <si>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</si>
  <si>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</si>
  <si>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</si>
  <si>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</si>
  <si>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Год раскрытия информации: 2022 год</t>
  </si>
  <si>
    <t>Реконструкция ПС 110/35/6 кВ "КНС-9"(реконструкция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</si>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</sst>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62"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-82489.913176370494</c:v>
              </c:pt>
              <c:pt idx="1">
                <c:v>-65396.099413110263</c:v>
              </c:pt>
              <c:pt idx="2">
                <c:v>-51684.504417613847</c:v>
              </c:pt>
              <c:pt idx="3">
                <c:v>-40706.476528763102</c:v>
              </c:pt>
              <c:pt idx="4">
                <c:v>-31934.997276749276</c:v>
              </c:pt>
              <c:pt idx="5">
                <c:v>-24942.257287279754</c:v>
              </c:pt>
              <c:pt idx="6">
                <c:v>-19381.311699619677</c:v>
              </c:pt>
              <c:pt idx="7">
                <c:v>-14971.080810777985</c:v>
              </c:pt>
              <c:pt idx="8">
                <c:v>-11484.092672144889</c:v>
              </c:pt>
              <c:pt idx="9">
                <c:v>-8736.4721735602179</c:v>
              </c:pt>
              <c:pt idx="10">
                <c:v>-6579.7698378277737</c:v>
              </c:pt>
              <c:pt idx="11">
                <c:v>-5506.0835462993946</c:v>
              </c:pt>
              <c:pt idx="12">
                <c:v>-4607.6012939743896</c:v>
              </c:pt>
              <c:pt idx="13">
                <c:v>-3855.7333003969775</c:v>
              </c:pt>
              <c:pt idx="14">
                <c:v>-3226.5550630937055</c:v>
              </c:pt>
              <c:pt idx="15">
                <c:v>-2700.0460779026821</c:v>
              </c:pt>
              <c:pt idx="16">
                <c:v>-2259.4527848558009</c:v>
              </c:pt>
              <c:pt idx="17">
                <c:v>-1890.7554684985782</c:v>
              </c:pt>
              <c:pt idx="18">
                <c:v>-1582.222149371195</c:v>
              </c:pt>
              <c:pt idx="19">
                <c:v>-1324.0352714403307</c:v>
              </c:pt>
            </c:numLit>
          </c:val>
          <c:smooth val="0"/>
          <c:extLst>
            <c:ext xmlns:c16="http://schemas.microsoft.com/office/drawing/2014/chart" uri="{C3380CC4-5D6E-409C-BE32-E72D297353CC}">
              <c16:uniqueId val="{00000000-2D58-4772-ACCB-11BA5B40F708}"/>
            </c:ext>
          </c:extLst>
        </c:ser>
        <c:ser>
          <c:idx val="1"/>
          <c:order val="1"/>
          <c:tx>
            <c:v>NPV (без учета продажи)</c:v>
          </c:tx>
          <c:marker>
            <c:symbol val="none"/>
          </c:marker>
          <c:val>
            <c:numLit>
              <c:formatCode>General</c:formatCode>
              <c:ptCount val="20"/>
              <c:pt idx="0">
                <c:v>-6526757.3131763712</c:v>
              </c:pt>
              <c:pt idx="1">
                <c:v>-6592153.4125894811</c:v>
              </c:pt>
              <c:pt idx="2">
                <c:v>-6643837.9170070952</c:v>
              </c:pt>
              <c:pt idx="3">
                <c:v>-6684544.393535858</c:v>
              </c:pt>
              <c:pt idx="4">
                <c:v>-6716479.3908126075</c:v>
              </c:pt>
              <c:pt idx="5">
                <c:v>-6741421.6480998872</c:v>
              </c:pt>
              <c:pt idx="6">
                <c:v>-6760802.9597995067</c:v>
              </c:pt>
              <c:pt idx="7">
                <c:v>-6775774.0406102845</c:v>
              </c:pt>
              <c:pt idx="8">
                <c:v>-6787258.1332824295</c:v>
              </c:pt>
              <c:pt idx="9">
                <c:v>-6795994.6054559899</c:v>
              </c:pt>
              <c:pt idx="10">
                <c:v>-6802574.3752938174</c:v>
              </c:pt>
              <c:pt idx="11">
                <c:v>-6808080.4588401169</c:v>
              </c:pt>
              <c:pt idx="12">
                <c:v>-6812688.0601340914</c:v>
              </c:pt>
              <c:pt idx="13">
                <c:v>-6816543.7934344886</c:v>
              </c:pt>
              <c:pt idx="14">
                <c:v>-6819770.3484975826</c:v>
              </c:pt>
              <c:pt idx="15">
                <c:v>-6822470.394575485</c:v>
              </c:pt>
              <c:pt idx="16">
                <c:v>-6824729.8473603409</c:v>
              </c:pt>
              <c:pt idx="17">
                <c:v>-6826620.6028288398</c:v>
              </c:pt>
              <c:pt idx="18">
                <c:v>-6828202.824978211</c:v>
              </c:pt>
              <c:pt idx="19">
                <c:v>-6829526.8602496516</c:v>
              </c:pt>
            </c:numLit>
          </c:val>
          <c:smooth val="0"/>
          <c:extLst>
            <c:ext xmlns:c16="http://schemas.microsoft.com/office/drawing/2014/chart" uri="{C3380CC4-5D6E-409C-BE32-E72D297353CC}">
              <c16:uniqueId val="{00000001-2D58-4772-ACCB-11BA5B40F708}"/>
            </c:ext>
          </c:extLst>
        </c:ser>
        <c:dLbls>
          <c:showLegendKey val="0"/>
          <c:showVal val="0"/>
          <c:showCatName val="0"/>
          <c:showSerName val="0"/>
          <c:showPercent val="0"/>
          <c:showBubbleSize val="0"/>
        </c:dLbls>
        <c:smooth val="0"/>
        <c:axId val="342923144"/>
        <c:axId val="342923536"/>
      </c:lineChart>
      <c:catAx>
        <c:axId val="34292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923536"/>
        <c:crosses val="autoZero"/>
        <c:auto val="1"/>
        <c:lblAlgn val="ctr"/>
        <c:lblOffset val="100"/>
        <c:noMultiLvlLbl val="0"/>
      </c:catAx>
      <c:valAx>
        <c:axId val="34292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9231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142875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9" zoomScaleNormal="59" workbookViewId="0">
      <selection activeCell="A15" sqref="A15:C15"/>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322" t="s">
        <v>645</v>
      </c>
      <c r="B5" s="322"/>
      <c r="C5" s="322"/>
      <c r="D5" s="118"/>
      <c r="E5" s="118"/>
      <c r="F5" s="118"/>
      <c r="G5" s="118"/>
    </row>
    <row r="6" spans="1:19" s="16" customFormat="1" ht="15.75" x14ac:dyDescent="0.2">
      <c r="A6" s="141"/>
    </row>
    <row r="7" spans="1:19" s="16" customFormat="1" ht="18.75" x14ac:dyDescent="0.2">
      <c r="A7" s="326" t="s">
        <v>9</v>
      </c>
      <c r="B7" s="326"/>
      <c r="C7" s="326"/>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327" t="s">
        <v>550</v>
      </c>
      <c r="B9" s="327"/>
      <c r="C9" s="327"/>
      <c r="D9" s="144"/>
      <c r="E9" s="144"/>
      <c r="F9" s="142"/>
      <c r="G9" s="142"/>
      <c r="H9" s="142"/>
      <c r="I9" s="142"/>
      <c r="J9" s="142"/>
      <c r="K9" s="142"/>
      <c r="L9" s="142"/>
      <c r="M9" s="142"/>
      <c r="N9" s="142"/>
      <c r="O9" s="142"/>
      <c r="P9" s="142"/>
      <c r="Q9" s="142"/>
      <c r="R9" s="142"/>
      <c r="S9" s="142"/>
    </row>
    <row r="10" spans="1:19" s="16" customFormat="1" ht="18.75" x14ac:dyDescent="0.2">
      <c r="A10" s="323" t="s">
        <v>8</v>
      </c>
      <c r="B10" s="323"/>
      <c r="C10" s="323"/>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328" t="s">
        <v>557</v>
      </c>
      <c r="B12" s="328"/>
      <c r="C12" s="328"/>
      <c r="D12" s="144"/>
      <c r="E12" s="144"/>
      <c r="F12" s="142"/>
      <c r="G12" s="142"/>
      <c r="H12" s="142"/>
      <c r="I12" s="142"/>
      <c r="J12" s="142"/>
      <c r="K12" s="142"/>
      <c r="L12" s="142"/>
      <c r="M12" s="142"/>
      <c r="N12" s="142"/>
      <c r="O12" s="142"/>
      <c r="P12" s="142"/>
      <c r="Q12" s="142"/>
      <c r="R12" s="142"/>
      <c r="S12" s="142"/>
    </row>
    <row r="13" spans="1:19" s="16" customFormat="1" ht="18.75" x14ac:dyDescent="0.2">
      <c r="A13" s="323" t="s">
        <v>7</v>
      </c>
      <c r="B13" s="323"/>
      <c r="C13" s="323"/>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328" t="s">
        <v>646</v>
      </c>
      <c r="B15" s="328"/>
      <c r="C15" s="328"/>
      <c r="D15" s="144"/>
      <c r="E15" s="144"/>
      <c r="F15" s="144"/>
      <c r="G15" s="144"/>
      <c r="H15" s="144"/>
      <c r="I15" s="144"/>
      <c r="J15" s="144"/>
      <c r="K15" s="144"/>
      <c r="L15" s="144"/>
      <c r="M15" s="144"/>
      <c r="N15" s="144"/>
      <c r="O15" s="144"/>
      <c r="P15" s="144"/>
      <c r="Q15" s="144"/>
      <c r="R15" s="144"/>
      <c r="S15" s="144"/>
    </row>
    <row r="16" spans="1:19" s="147" customFormat="1" ht="15" customHeight="1" x14ac:dyDescent="0.2">
      <c r="A16" s="323" t="s">
        <v>6</v>
      </c>
      <c r="B16" s="323"/>
      <c r="C16" s="323"/>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324" t="s">
        <v>444</v>
      </c>
      <c r="B18" s="325"/>
      <c r="C18" s="325"/>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
      <c r="A23" s="24" t="s">
        <v>63</v>
      </c>
      <c r="B23" s="31" t="s">
        <v>64</v>
      </c>
      <c r="C23" s="271" t="s">
        <v>473</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319"/>
      <c r="B24" s="320"/>
      <c r="C24" s="321"/>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499</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554</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547</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549</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272" t="s">
        <v>548</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319"/>
      <c r="B39" s="320"/>
      <c r="C39" s="321"/>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254">
        <f>C48</f>
        <v>0.107308374</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319"/>
      <c r="B47" s="320"/>
      <c r="C47" s="321"/>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276">
        <v>0.107308374</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276">
        <v>9.0939300000000001E-2</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F_TP1100.PR.0024</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110/35/6 кВ "КНС-9"(реконструкция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332</v>
      </c>
      <c r="D19" s="336" t="s">
        <v>331</v>
      </c>
      <c r="E19" s="336" t="s">
        <v>107</v>
      </c>
      <c r="F19" s="336" t="s">
        <v>106</v>
      </c>
      <c r="G19" s="336" t="s">
        <v>327</v>
      </c>
      <c r="H19" s="336" t="s">
        <v>105</v>
      </c>
      <c r="I19" s="336" t="s">
        <v>104</v>
      </c>
      <c r="J19" s="336" t="s">
        <v>103</v>
      </c>
      <c r="K19" s="336" t="s">
        <v>102</v>
      </c>
      <c r="L19" s="336" t="s">
        <v>101</v>
      </c>
      <c r="M19" s="336" t="s">
        <v>100</v>
      </c>
      <c r="N19" s="336" t="s">
        <v>99</v>
      </c>
      <c r="O19" s="336" t="s">
        <v>98</v>
      </c>
      <c r="P19" s="336" t="s">
        <v>97</v>
      </c>
      <c r="Q19" s="336" t="s">
        <v>330</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5" t="s">
        <v>328</v>
      </c>
      <c r="R20" s="36" t="s">
        <v>329</v>
      </c>
      <c r="S20" s="339"/>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1"/>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F_TP1100.PR.0024</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6"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47" customFormat="1" ht="14.25" x14ac:dyDescent="0.2">
      <c r="A16" s="327" t="str">
        <f>'1. паспорт местоположение'!A15:C15</f>
        <v>Реконструкция ПС 110/35/6 кВ "КНС-9"(реконструкция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47"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4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47"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192</v>
      </c>
      <c r="C21" s="349"/>
      <c r="D21" s="352" t="s">
        <v>130</v>
      </c>
      <c r="E21" s="348" t="s">
        <v>452</v>
      </c>
      <c r="F21" s="349"/>
      <c r="G21" s="348" t="s">
        <v>237</v>
      </c>
      <c r="H21" s="349"/>
      <c r="I21" s="348" t="s">
        <v>129</v>
      </c>
      <c r="J21" s="349"/>
      <c r="K21" s="352" t="s">
        <v>128</v>
      </c>
      <c r="L21" s="348" t="s">
        <v>127</v>
      </c>
      <c r="M21" s="349"/>
      <c r="N21" s="348" t="s">
        <v>448</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117" t="s">
        <v>123</v>
      </c>
      <c r="R22" s="117" t="s">
        <v>423</v>
      </c>
      <c r="S22" s="117" t="s">
        <v>122</v>
      </c>
      <c r="T22" s="117" t="s">
        <v>121</v>
      </c>
    </row>
    <row r="23" spans="1:20" ht="51.75" customHeight="1" x14ac:dyDescent="0.25">
      <c r="A23" s="347"/>
      <c r="B23" s="117" t="s">
        <v>119</v>
      </c>
      <c r="C23" s="117" t="s">
        <v>120</v>
      </c>
      <c r="D23" s="353"/>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354" t="s">
        <v>458</v>
      </c>
      <c r="C41" s="354"/>
      <c r="D41" s="354"/>
      <c r="E41" s="354"/>
      <c r="F41" s="354"/>
      <c r="G41" s="354"/>
      <c r="H41" s="354"/>
      <c r="I41" s="354"/>
      <c r="J41" s="354"/>
      <c r="K41" s="354"/>
      <c r="L41" s="354"/>
      <c r="M41" s="354"/>
      <c r="N41" s="354"/>
      <c r="O41" s="354"/>
      <c r="P41" s="354"/>
      <c r="Q41" s="354"/>
      <c r="R41" s="354"/>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6" t="s">
        <v>551</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329" t="str">
        <f>'1. паспорт местоположение'!A12</f>
        <v>F_TP1100.PR.0024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329" t="str">
        <f>'1. паспорт местоположение'!A15</f>
        <v>Реконструкция ПС 110/35/6 кВ "КНС-9"(реконструкция периметрального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8" customFormat="1" ht="21" customHeight="1" x14ac:dyDescent="0.25"/>
    <row r="21" spans="1:27" ht="15.75" customHeight="1" x14ac:dyDescent="0.25">
      <c r="A21" s="359" t="s">
        <v>5</v>
      </c>
      <c r="B21" s="362" t="s">
        <v>433</v>
      </c>
      <c r="C21" s="363"/>
      <c r="D21" s="362" t="s">
        <v>435</v>
      </c>
      <c r="E21" s="363"/>
      <c r="F21" s="357" t="s">
        <v>102</v>
      </c>
      <c r="G21" s="358"/>
      <c r="H21" s="358"/>
      <c r="I21" s="366"/>
      <c r="J21" s="359" t="s">
        <v>436</v>
      </c>
      <c r="K21" s="362" t="s">
        <v>437</v>
      </c>
      <c r="L21" s="363"/>
      <c r="M21" s="362" t="s">
        <v>438</v>
      </c>
      <c r="N21" s="363"/>
      <c r="O21" s="362" t="s">
        <v>425</v>
      </c>
      <c r="P21" s="363"/>
      <c r="Q21" s="362" t="s">
        <v>135</v>
      </c>
      <c r="R21" s="363"/>
      <c r="S21" s="359" t="s">
        <v>134</v>
      </c>
      <c r="T21" s="359" t="s">
        <v>439</v>
      </c>
      <c r="U21" s="359" t="s">
        <v>434</v>
      </c>
      <c r="V21" s="362" t="s">
        <v>133</v>
      </c>
      <c r="W21" s="363"/>
      <c r="X21" s="357" t="s">
        <v>125</v>
      </c>
      <c r="Y21" s="358"/>
      <c r="Z21" s="357" t="s">
        <v>124</v>
      </c>
      <c r="AA21" s="358"/>
    </row>
    <row r="22" spans="1:27" ht="216" customHeight="1" x14ac:dyDescent="0.25">
      <c r="A22" s="367"/>
      <c r="B22" s="364"/>
      <c r="C22" s="365"/>
      <c r="D22" s="364"/>
      <c r="E22" s="365"/>
      <c r="F22" s="357" t="s">
        <v>132</v>
      </c>
      <c r="G22" s="366"/>
      <c r="H22" s="357" t="s">
        <v>131</v>
      </c>
      <c r="I22" s="366"/>
      <c r="J22" s="360"/>
      <c r="K22" s="364"/>
      <c r="L22" s="365"/>
      <c r="M22" s="364"/>
      <c r="N22" s="365"/>
      <c r="O22" s="364"/>
      <c r="P22" s="365"/>
      <c r="Q22" s="364"/>
      <c r="R22" s="365"/>
      <c r="S22" s="360"/>
      <c r="T22" s="360"/>
      <c r="U22" s="360"/>
      <c r="V22" s="364"/>
      <c r="W22" s="365"/>
      <c r="X22" s="79" t="s">
        <v>123</v>
      </c>
      <c r="Y22" s="79" t="s">
        <v>423</v>
      </c>
      <c r="Z22" s="79" t="s">
        <v>122</v>
      </c>
      <c r="AA22" s="79" t="s">
        <v>121</v>
      </c>
    </row>
    <row r="23" spans="1:27" ht="60" customHeight="1" x14ac:dyDescent="0.25">
      <c r="A23" s="360"/>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F_TP1100.PR.0024</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270"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2"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2"/>
      <c r="AB6" s="112"/>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2"/>
      <c r="AB7" s="112"/>
    </row>
    <row r="8" spans="1:28"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3"/>
      <c r="AB8" s="113"/>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4"/>
      <c r="AB9" s="11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2"/>
      <c r="AB10" s="112"/>
    </row>
    <row r="11" spans="1:28" x14ac:dyDescent="0.25">
      <c r="A11" s="368" t="str">
        <f>'1. паспорт местоположение'!A12:C12</f>
        <v>F_TP1100.PR.0024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3"/>
      <c r="AB11" s="113"/>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4"/>
      <c r="AB12" s="11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8" t="str">
        <f>'1. паспорт местоположение'!A15:C15</f>
        <v>Реконструкция ПС 110/35/6 кВ "КНС-9"(реконструкция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3"/>
      <c r="AB14" s="113"/>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4"/>
      <c r="AB15" s="11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1"/>
      <c r="AB16" s="12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1"/>
      <c r="AB17" s="12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1"/>
      <c r="AB18" s="12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1"/>
      <c r="AB19" s="12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2"/>
      <c r="AB20" s="122"/>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2"/>
      <c r="AB21" s="122"/>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3"/>
      <c r="AB22" s="123"/>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8" t="str">
        <f>'1. паспорт местоположение'!A12:C12</f>
        <v>F_TP1100.PR.0024</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7" t="s">
        <v>86</v>
      </c>
      <c r="F19" s="378"/>
      <c r="G19" s="378"/>
      <c r="H19" s="378"/>
      <c r="I19" s="379"/>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E1" zoomScale="55" zoomScaleSheetLayoutView="55" workbookViewId="0">
      <selection activeCell="A15" sqref="A15:AR15"/>
    </sheetView>
  </sheetViews>
  <sheetFormatPr defaultColWidth="9.140625" defaultRowHeight="15" outlineLevelRow="1" x14ac:dyDescent="0.25"/>
  <cols>
    <col min="1" max="1" width="64.140625" style="94" bestFit="1" customWidth="1"/>
    <col min="2" max="2" width="14.42578125" style="94" bestFit="1" customWidth="1"/>
    <col min="3" max="3" width="13" style="94" bestFit="1" customWidth="1"/>
    <col min="4" max="4" width="24.7109375" style="94" customWidth="1"/>
    <col min="5" max="5" width="13" style="94" customWidth="1"/>
    <col min="6" max="6" width="13.42578125" style="94" customWidth="1"/>
    <col min="7" max="36" width="13" style="94"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68" t="str">
        <f>'4. паспортбюджет'!A12:O12</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68" t="str">
        <f>'4. паспортбюджет'!A15:O15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61" t="s">
        <v>428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O19" s="133"/>
      <c r="AP19" s="133"/>
      <c r="AQ19" s="133"/>
      <c r="AR19" s="34"/>
    </row>
    <row r="20" spans="1:44" ht="18.75" x14ac:dyDescent="0.3">
      <c r="AO20" s="133"/>
      <c r="AP20" s="133"/>
      <c r="AQ20" s="133"/>
      <c r="AR20" s="15"/>
    </row>
    <row r="21" spans="1:44" ht="20.25" customHeight="1" x14ac:dyDescent="0.3">
      <c r="AO21" s="133"/>
      <c r="AP21" s="133"/>
      <c r="AQ21" s="133"/>
      <c r="AR21" s="15"/>
    </row>
    <row r="22" spans="1:44"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4" s="170" customFormat="1" ht="16.5" thickBot="1" x14ac:dyDescent="0.3">
      <c r="A23" s="169" t="s">
        <v>464</v>
      </c>
      <c r="B23" s="169" t="s">
        <v>465</v>
      </c>
      <c r="D23" s="171"/>
      <c r="E23" s="172"/>
      <c r="F23" s="172"/>
      <c r="G23" s="172"/>
      <c r="H23" s="172"/>
      <c r="M23" s="173"/>
    </row>
    <row r="24" spans="1:44" s="170" customFormat="1" ht="15.75" x14ac:dyDescent="0.25">
      <c r="A24" s="174" t="s">
        <v>476</v>
      </c>
      <c r="B24" s="175"/>
      <c r="M24" s="173"/>
    </row>
    <row r="25" spans="1:44" s="170" customFormat="1" ht="15.75" x14ac:dyDescent="0.25">
      <c r="A25" s="176" t="s">
        <v>467</v>
      </c>
      <c r="B25" s="177"/>
      <c r="M25" s="173"/>
    </row>
    <row r="26" spans="1:44" s="170" customFormat="1" ht="15.75" x14ac:dyDescent="0.25">
      <c r="A26" s="176" t="s">
        <v>469</v>
      </c>
      <c r="B26" s="177"/>
      <c r="D26" s="178" t="s">
        <v>466</v>
      </c>
      <c r="E26" s="179"/>
      <c r="F26" s="179"/>
      <c r="M26" s="173"/>
    </row>
    <row r="27" spans="1:44" s="170" customFormat="1" ht="16.5" thickBot="1" x14ac:dyDescent="0.3">
      <c r="A27" s="180" t="s">
        <v>471</v>
      </c>
      <c r="B27" s="181"/>
      <c r="D27" s="380" t="s">
        <v>468</v>
      </c>
      <c r="E27" s="380"/>
      <c r="F27" s="182"/>
      <c r="K27" s="183"/>
      <c r="M27" s="173"/>
      <c r="N27" s="184"/>
    </row>
    <row r="28" spans="1:44" s="170" customFormat="1" ht="15.75" x14ac:dyDescent="0.25">
      <c r="A28" s="174" t="s">
        <v>472</v>
      </c>
      <c r="B28" s="185"/>
      <c r="D28" s="380" t="s">
        <v>470</v>
      </c>
      <c r="E28" s="380"/>
      <c r="F28" s="182"/>
      <c r="K28" s="183"/>
      <c r="M28" s="173"/>
    </row>
    <row r="29" spans="1:44" s="170" customFormat="1" ht="15.75" x14ac:dyDescent="0.25">
      <c r="A29" s="176" t="s">
        <v>477</v>
      </c>
      <c r="B29" s="186"/>
      <c r="D29" s="380" t="s">
        <v>478</v>
      </c>
      <c r="E29" s="380"/>
      <c r="F29" s="187"/>
      <c r="K29" s="183"/>
      <c r="M29" s="173"/>
    </row>
    <row r="30" spans="1:44" s="170" customFormat="1" ht="15.75" x14ac:dyDescent="0.25">
      <c r="A30" s="176" t="s">
        <v>297</v>
      </c>
      <c r="B30" s="186"/>
      <c r="D30" s="380" t="s">
        <v>479</v>
      </c>
      <c r="E30" s="380"/>
      <c r="F30" s="188"/>
      <c r="K30" s="183"/>
      <c r="M30" s="173"/>
    </row>
    <row r="31" spans="1:44" s="170" customFormat="1" ht="15.75" x14ac:dyDescent="0.25">
      <c r="A31" s="176" t="s">
        <v>276</v>
      </c>
      <c r="B31" s="186"/>
      <c r="M31" s="173"/>
    </row>
    <row r="32" spans="1:44" s="170" customFormat="1" ht="15.75" x14ac:dyDescent="0.25">
      <c r="A32" s="176" t="s">
        <v>296</v>
      </c>
      <c r="B32" s="186"/>
      <c r="M32" s="173"/>
    </row>
    <row r="33" spans="1:52" s="170" customFormat="1" ht="15.75" x14ac:dyDescent="0.25">
      <c r="A33" s="176" t="s">
        <v>295</v>
      </c>
      <c r="B33" s="186"/>
      <c r="M33" s="173"/>
    </row>
    <row r="34" spans="1:52" s="170" customFormat="1" ht="15.75" x14ac:dyDescent="0.25">
      <c r="A34" s="189" t="s">
        <v>480</v>
      </c>
      <c r="B34" s="190"/>
      <c r="M34" s="173"/>
    </row>
    <row r="35" spans="1:52" s="170" customFormat="1" ht="16.5" thickBot="1" x14ac:dyDescent="0.3">
      <c r="A35" s="180" t="s">
        <v>269</v>
      </c>
      <c r="B35" s="191"/>
      <c r="M35" s="173"/>
    </row>
    <row r="36" spans="1:52" s="170" customFormat="1" ht="15.75" x14ac:dyDescent="0.25">
      <c r="A36" s="174" t="s">
        <v>481</v>
      </c>
      <c r="B36" s="185"/>
      <c r="M36" s="173"/>
    </row>
    <row r="37" spans="1:52" s="170" customFormat="1" ht="15.75" x14ac:dyDescent="0.25">
      <c r="A37" s="176" t="s">
        <v>294</v>
      </c>
      <c r="B37" s="186"/>
      <c r="M37" s="173"/>
    </row>
    <row r="38" spans="1:52" s="170" customFormat="1" ht="16.5" thickBot="1" x14ac:dyDescent="0.3">
      <c r="A38" s="189" t="s">
        <v>293</v>
      </c>
      <c r="B38" s="192"/>
      <c r="M38" s="173"/>
    </row>
    <row r="39" spans="1:52" s="170" customFormat="1" ht="15.75" x14ac:dyDescent="0.25">
      <c r="A39" s="193" t="s">
        <v>482</v>
      </c>
      <c r="B39" s="194"/>
      <c r="M39" s="173"/>
    </row>
    <row r="40" spans="1:52" s="170" customFormat="1" ht="15.75" x14ac:dyDescent="0.25">
      <c r="A40" s="195" t="s">
        <v>292</v>
      </c>
      <c r="B40" s="196"/>
      <c r="M40" s="173"/>
    </row>
    <row r="41" spans="1:52" s="170" customFormat="1" ht="15.75" x14ac:dyDescent="0.25">
      <c r="A41" s="195" t="s">
        <v>291</v>
      </c>
      <c r="B41" s="197"/>
      <c r="M41" s="173"/>
    </row>
    <row r="42" spans="1:52" s="170" customFormat="1" ht="15.75" x14ac:dyDescent="0.25">
      <c r="A42" s="195" t="s">
        <v>290</v>
      </c>
      <c r="B42" s="197"/>
      <c r="M42" s="173"/>
      <c r="Z42" s="198"/>
    </row>
    <row r="43" spans="1:52" s="170" customFormat="1" ht="15.75" x14ac:dyDescent="0.25">
      <c r="A43" s="195" t="s">
        <v>289</v>
      </c>
      <c r="B43" s="197"/>
      <c r="M43" s="173"/>
      <c r="U43" s="199"/>
      <c r="V43" s="199"/>
      <c r="W43" s="199"/>
      <c r="X43" s="199"/>
      <c r="Y43" s="199"/>
      <c r="Z43" s="199"/>
    </row>
    <row r="44" spans="1:52" s="170" customFormat="1" ht="15.75" x14ac:dyDescent="0.25">
      <c r="A44" s="195" t="s">
        <v>288</v>
      </c>
      <c r="B44" s="197"/>
      <c r="M44" s="173"/>
    </row>
    <row r="45" spans="1:52" s="170" customFormat="1" ht="16.5" thickBot="1" x14ac:dyDescent="0.3">
      <c r="A45" s="200" t="s">
        <v>483</v>
      </c>
      <c r="B45" s="201"/>
      <c r="M45" s="173"/>
    </row>
    <row r="46" spans="1:52" s="170" customFormat="1" ht="63" x14ac:dyDescent="0.25">
      <c r="A46" s="202" t="s">
        <v>287</v>
      </c>
      <c r="B46" s="203" t="s">
        <v>484</v>
      </c>
      <c r="C46" s="204">
        <v>2020</v>
      </c>
      <c r="D46" s="205">
        <v>2021</v>
      </c>
      <c r="E46" s="205">
        <v>2022</v>
      </c>
      <c r="F46" s="205">
        <v>2023</v>
      </c>
      <c r="G46" s="205">
        <v>2024</v>
      </c>
      <c r="H46" s="205">
        <v>2025</v>
      </c>
      <c r="I46" s="205">
        <v>2026</v>
      </c>
      <c r="J46" s="205">
        <v>2027</v>
      </c>
      <c r="K46" s="205">
        <v>2028</v>
      </c>
      <c r="L46" s="205">
        <v>2029</v>
      </c>
      <c r="M46" s="206">
        <v>2030</v>
      </c>
      <c r="N46" s="205">
        <v>2031</v>
      </c>
      <c r="O46" s="205">
        <v>2032</v>
      </c>
      <c r="P46" s="205">
        <v>2033</v>
      </c>
      <c r="Q46" s="205">
        <v>2034</v>
      </c>
      <c r="R46" s="205">
        <v>2035</v>
      </c>
      <c r="S46" s="205">
        <v>2036</v>
      </c>
      <c r="T46" s="205">
        <v>2037</v>
      </c>
      <c r="U46" s="205">
        <v>2038</v>
      </c>
      <c r="V46" s="205">
        <v>2039</v>
      </c>
      <c r="W46" s="205">
        <v>2040</v>
      </c>
      <c r="X46" s="205">
        <v>2041</v>
      </c>
      <c r="Y46" s="205">
        <v>2042</v>
      </c>
      <c r="Z46" s="205">
        <v>2043</v>
      </c>
      <c r="AA46" s="205">
        <v>2044</v>
      </c>
      <c r="AB46" s="205">
        <v>2045</v>
      </c>
      <c r="AC46" s="205">
        <v>2046</v>
      </c>
      <c r="AD46" s="205">
        <v>2047</v>
      </c>
      <c r="AE46" s="205">
        <v>2048</v>
      </c>
      <c r="AF46" s="205">
        <v>2049</v>
      </c>
      <c r="AG46" s="205">
        <v>2050</v>
      </c>
      <c r="AH46" s="205">
        <v>2051</v>
      </c>
      <c r="AI46" s="205">
        <v>2052</v>
      </c>
      <c r="AJ46" s="205">
        <v>2053</v>
      </c>
      <c r="AK46" s="205">
        <v>2054</v>
      </c>
      <c r="AL46" s="205">
        <v>2055</v>
      </c>
      <c r="AM46" s="205">
        <v>2056</v>
      </c>
      <c r="AN46" s="205">
        <v>2057</v>
      </c>
      <c r="AO46" s="205">
        <v>2058</v>
      </c>
      <c r="AP46" s="205">
        <v>2059</v>
      </c>
      <c r="AQ46" s="205">
        <v>2060</v>
      </c>
      <c r="AR46" s="205">
        <v>2061</v>
      </c>
      <c r="AS46" s="205">
        <v>2062</v>
      </c>
      <c r="AT46" s="205">
        <v>2063</v>
      </c>
      <c r="AU46" s="205">
        <v>2064</v>
      </c>
      <c r="AV46" s="205">
        <v>2065</v>
      </c>
      <c r="AW46" s="205">
        <v>2066</v>
      </c>
      <c r="AX46" s="205">
        <v>2067</v>
      </c>
      <c r="AY46" s="205">
        <v>2068</v>
      </c>
      <c r="AZ46" s="205">
        <v>2069</v>
      </c>
    </row>
    <row r="47" spans="1:52" s="170" customFormat="1" ht="15.75" outlineLevel="1" x14ac:dyDescent="0.25">
      <c r="A47" s="207" t="s">
        <v>286</v>
      </c>
      <c r="B47" s="208"/>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8"/>
      <c r="AM47" s="208"/>
      <c r="AN47" s="208"/>
      <c r="AO47" s="208"/>
      <c r="AP47" s="208"/>
      <c r="AQ47" s="208"/>
      <c r="AR47" s="208"/>
      <c r="AS47" s="208"/>
      <c r="AT47" s="208"/>
      <c r="AU47" s="208"/>
      <c r="AV47" s="208"/>
      <c r="AW47" s="208"/>
      <c r="AX47" s="208"/>
      <c r="AY47" s="208"/>
      <c r="AZ47" s="208"/>
    </row>
    <row r="48" spans="1:52" s="170" customFormat="1" ht="15.75" outlineLevel="1" x14ac:dyDescent="0.25">
      <c r="A48" s="207" t="s">
        <v>285</v>
      </c>
      <c r="B48" s="208"/>
      <c r="C48" s="208"/>
      <c r="D48" s="208"/>
      <c r="E48" s="208"/>
      <c r="F48" s="208"/>
      <c r="G48" s="208"/>
      <c r="H48" s="208"/>
      <c r="I48" s="208"/>
      <c r="J48" s="208"/>
      <c r="K48" s="208"/>
      <c r="L48" s="208"/>
      <c r="M48" s="209"/>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row>
    <row r="49" spans="1:52" s="178" customFormat="1" ht="16.5" thickBot="1" x14ac:dyDescent="0.3">
      <c r="A49" s="210" t="s">
        <v>485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70" customFormat="1" ht="15.75" hidden="1" x14ac:dyDescent="0.25">
      <c r="A50" s="170" t="s">
        <v>486</v>
      </c>
      <c r="M50" s="173"/>
    </row>
    <row r="51" spans="1:52" s="170" customFormat="1" ht="15.75" hidden="1" x14ac:dyDescent="0.25">
      <c r="A51" s="170" t="s">
        <v>487</v>
      </c>
    </row>
    <row r="52" spans="1:52" s="170" customFormat="1" ht="13.5" hidden="1" customHeight="1" x14ac:dyDescent="0.25">
      <c r="A52" s="170" t="s">
        <v>488</v>
      </c>
      <c r="M52" s="173"/>
    </row>
    <row r="53" spans="1:52" s="170" customFormat="1" ht="15.75" x14ac:dyDescent="0.25">
      <c r="M53" s="173"/>
    </row>
    <row r="54" spans="1:52" s="170" customFormat="1" ht="15.75" x14ac:dyDescent="0.25">
      <c r="M54" s="173"/>
    </row>
    <row r="55" spans="1:52" s="213" customFormat="1" ht="16.5" thickBot="1" x14ac:dyDescent="0.3">
      <c r="M55" s="214"/>
    </row>
    <row r="56" spans="1:52" s="170" customFormat="1" ht="63" x14ac:dyDescent="0.25">
      <c r="A56" s="215" t="s">
        <v>284</v>
      </c>
      <c r="B56" s="203" t="s">
        <v>484</v>
      </c>
      <c r="C56" s="203">
        <v>2020</v>
      </c>
      <c r="D56" s="203">
        <v>2021</v>
      </c>
      <c r="E56" s="203">
        <v>2022</v>
      </c>
      <c r="F56" s="203">
        <v>2023</v>
      </c>
      <c r="G56" s="203">
        <v>2024</v>
      </c>
      <c r="H56" s="203">
        <v>2025</v>
      </c>
      <c r="I56" s="203">
        <v>2026</v>
      </c>
      <c r="J56" s="203">
        <v>2027</v>
      </c>
      <c r="K56" s="203">
        <v>2028</v>
      </c>
      <c r="L56" s="203">
        <v>2029</v>
      </c>
      <c r="M56" s="216">
        <v>2030</v>
      </c>
      <c r="N56" s="203">
        <v>2031</v>
      </c>
      <c r="O56" s="203">
        <v>2032</v>
      </c>
      <c r="P56" s="203">
        <v>2033</v>
      </c>
      <c r="Q56" s="203">
        <v>2034</v>
      </c>
      <c r="R56" s="203">
        <v>2035</v>
      </c>
      <c r="S56" s="203">
        <v>2036</v>
      </c>
      <c r="T56" s="203">
        <v>2037</v>
      </c>
      <c r="U56" s="203">
        <v>2038</v>
      </c>
      <c r="V56" s="203">
        <v>2039</v>
      </c>
      <c r="W56" s="203">
        <v>2040</v>
      </c>
      <c r="X56" s="203">
        <v>2041</v>
      </c>
      <c r="Y56" s="203">
        <v>2042</v>
      </c>
      <c r="Z56" s="203">
        <v>2043</v>
      </c>
      <c r="AA56" s="203">
        <v>2044</v>
      </c>
      <c r="AB56" s="203">
        <v>2045</v>
      </c>
      <c r="AC56" s="203">
        <v>2046</v>
      </c>
      <c r="AD56" s="203">
        <v>2047</v>
      </c>
      <c r="AE56" s="203">
        <v>2048</v>
      </c>
      <c r="AF56" s="203">
        <v>2049</v>
      </c>
      <c r="AG56" s="203">
        <v>2050</v>
      </c>
      <c r="AH56" s="203">
        <v>2051</v>
      </c>
      <c r="AI56" s="203">
        <v>2052</v>
      </c>
      <c r="AJ56" s="203">
        <v>2053</v>
      </c>
      <c r="AK56" s="203">
        <v>2054</v>
      </c>
      <c r="AL56" s="203">
        <v>2055</v>
      </c>
      <c r="AM56" s="203">
        <v>2056</v>
      </c>
      <c r="AN56" s="203">
        <v>2057</v>
      </c>
      <c r="AO56" s="203">
        <v>2058</v>
      </c>
      <c r="AP56" s="203">
        <v>2059</v>
      </c>
      <c r="AQ56" s="203">
        <v>2060</v>
      </c>
      <c r="AR56" s="203">
        <v>2061</v>
      </c>
      <c r="AS56" s="203">
        <v>2062</v>
      </c>
      <c r="AT56" s="203">
        <v>2063</v>
      </c>
      <c r="AU56" s="203">
        <v>2064</v>
      </c>
      <c r="AV56" s="203">
        <v>2065</v>
      </c>
      <c r="AW56" s="203">
        <v>2066</v>
      </c>
      <c r="AX56" s="203">
        <v>2067</v>
      </c>
      <c r="AY56" s="203">
        <v>2068</v>
      </c>
      <c r="AZ56" s="203">
        <v>2069</v>
      </c>
    </row>
    <row r="57" spans="1:52" s="170" customFormat="1" ht="15.75" x14ac:dyDescent="0.25">
      <c r="A57" s="217" t="s">
        <v>283</v>
      </c>
      <c r="B57" s="218"/>
      <c r="C57" s="218"/>
      <c r="D57" s="218"/>
      <c r="E57" s="218"/>
      <c r="F57" s="218"/>
      <c r="G57" s="218"/>
      <c r="H57" s="218"/>
      <c r="I57" s="218"/>
      <c r="J57" s="218"/>
      <c r="K57" s="218"/>
      <c r="L57" s="218"/>
      <c r="M57" s="219"/>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row>
    <row r="58" spans="1:52" s="170" customFormat="1" ht="15.75" x14ac:dyDescent="0.25">
      <c r="A58" s="217" t="s">
        <v>282</v>
      </c>
      <c r="B58" s="218"/>
      <c r="C58" s="218"/>
      <c r="D58" s="218"/>
      <c r="E58" s="218"/>
      <c r="F58" s="218"/>
      <c r="G58" s="218"/>
      <c r="H58" s="218"/>
      <c r="I58" s="218"/>
      <c r="J58" s="218"/>
      <c r="K58" s="218"/>
      <c r="L58" s="218"/>
      <c r="M58" s="219"/>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row>
    <row r="59" spans="1:52" s="170" customFormat="1" ht="15.75" x14ac:dyDescent="0.25">
      <c r="A59" s="207" t="s">
        <v>281</v>
      </c>
      <c r="B59" s="218"/>
      <c r="C59" s="218"/>
      <c r="D59" s="218"/>
      <c r="E59" s="218"/>
      <c r="F59" s="218"/>
      <c r="G59" s="218"/>
      <c r="H59" s="218"/>
      <c r="I59" s="218"/>
      <c r="J59" s="218"/>
      <c r="K59" s="218"/>
      <c r="L59" s="218"/>
      <c r="M59" s="219"/>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row>
    <row r="60" spans="1:52" s="170" customFormat="1" ht="16.5" thickBot="1" x14ac:dyDescent="0.3">
      <c r="A60" s="210" t="s">
        <v>280</v>
      </c>
      <c r="B60" s="220"/>
      <c r="C60" s="220"/>
      <c r="D60" s="220"/>
      <c r="E60" s="220"/>
      <c r="F60" s="220"/>
      <c r="G60" s="220"/>
      <c r="H60" s="220"/>
      <c r="I60" s="220"/>
      <c r="J60" s="220"/>
      <c r="K60" s="220"/>
      <c r="L60" s="220"/>
      <c r="M60" s="221"/>
      <c r="N60" s="220"/>
      <c r="O60" s="220"/>
      <c r="P60" s="220"/>
      <c r="Q60" s="220"/>
      <c r="R60" s="220"/>
      <c r="S60" s="220"/>
      <c r="T60" s="220"/>
      <c r="U60" s="220"/>
      <c r="V60" s="220"/>
      <c r="W60" s="220"/>
      <c r="X60" s="220"/>
      <c r="Y60" s="220"/>
      <c r="Z60" s="220"/>
      <c r="AA60" s="220"/>
      <c r="AB60" s="220"/>
      <c r="AC60" s="220"/>
      <c r="AD60" s="220"/>
      <c r="AE60" s="220"/>
      <c r="AF60" s="220"/>
      <c r="AG60" s="220"/>
      <c r="AH60" s="220"/>
      <c r="AI60" s="220"/>
      <c r="AJ60" s="220"/>
      <c r="AK60" s="220"/>
      <c r="AL60" s="220"/>
      <c r="AM60" s="220"/>
      <c r="AN60" s="220"/>
      <c r="AO60" s="220"/>
      <c r="AP60" s="220"/>
      <c r="AQ60" s="220"/>
      <c r="AR60" s="220"/>
      <c r="AS60" s="220"/>
      <c r="AT60" s="220"/>
      <c r="AU60" s="220"/>
      <c r="AV60" s="220"/>
      <c r="AW60" s="220"/>
      <c r="AX60" s="220"/>
      <c r="AY60" s="220"/>
      <c r="AZ60" s="220"/>
    </row>
    <row r="61" spans="1:52" s="170" customFormat="1" ht="16.5" thickBot="1" x14ac:dyDescent="0.3">
      <c r="A61" s="222"/>
      <c r="B61" s="223"/>
      <c r="C61" s="223"/>
      <c r="D61" s="223"/>
      <c r="E61" s="223"/>
      <c r="F61" s="223"/>
      <c r="G61" s="223"/>
      <c r="H61" s="223"/>
      <c r="I61" s="223"/>
      <c r="J61" s="223"/>
      <c r="K61" s="223"/>
      <c r="L61" s="224"/>
      <c r="M61" s="225"/>
      <c r="N61" s="224"/>
      <c r="O61" s="224"/>
      <c r="P61" s="224"/>
      <c r="Q61" s="224"/>
      <c r="R61" s="224"/>
      <c r="S61" s="224"/>
      <c r="T61" s="224"/>
      <c r="U61" s="224"/>
      <c r="V61" s="224"/>
    </row>
    <row r="62" spans="1:52" s="183" customFormat="1" ht="63" x14ac:dyDescent="0.25">
      <c r="A62" s="215" t="s">
        <v>489</v>
      </c>
      <c r="B62" s="203" t="s">
        <v>484</v>
      </c>
      <c r="C62" s="203">
        <v>2020</v>
      </c>
      <c r="D62" s="203">
        <v>2021</v>
      </c>
      <c r="E62" s="203">
        <v>2022</v>
      </c>
      <c r="F62" s="203">
        <v>2023</v>
      </c>
      <c r="G62" s="203">
        <v>2024</v>
      </c>
      <c r="H62" s="203">
        <v>2025</v>
      </c>
      <c r="I62" s="203">
        <v>2026</v>
      </c>
      <c r="J62" s="203">
        <v>2027</v>
      </c>
      <c r="K62" s="203">
        <v>2028</v>
      </c>
      <c r="L62" s="203">
        <v>2029</v>
      </c>
      <c r="M62" s="216">
        <v>2030</v>
      </c>
      <c r="N62" s="203">
        <v>2031</v>
      </c>
      <c r="O62" s="203">
        <v>2032</v>
      </c>
      <c r="P62" s="203">
        <v>2033</v>
      </c>
      <c r="Q62" s="203">
        <v>2034</v>
      </c>
      <c r="R62" s="203">
        <v>2035</v>
      </c>
      <c r="S62" s="203">
        <v>2036</v>
      </c>
      <c r="T62" s="203">
        <v>2037</v>
      </c>
      <c r="U62" s="203">
        <v>2038</v>
      </c>
      <c r="V62" s="203">
        <v>2039</v>
      </c>
      <c r="W62" s="203">
        <v>2040</v>
      </c>
      <c r="X62" s="203">
        <v>2041</v>
      </c>
      <c r="Y62" s="203">
        <v>2042</v>
      </c>
      <c r="Z62" s="203">
        <v>2043</v>
      </c>
      <c r="AA62" s="203">
        <v>2044</v>
      </c>
      <c r="AB62" s="203">
        <v>2045</v>
      </c>
      <c r="AC62" s="203">
        <v>2046</v>
      </c>
      <c r="AD62" s="203">
        <v>2047</v>
      </c>
      <c r="AE62" s="203">
        <v>2048</v>
      </c>
      <c r="AF62" s="203">
        <v>2049</v>
      </c>
      <c r="AG62" s="203">
        <v>2050</v>
      </c>
      <c r="AH62" s="203">
        <v>2051</v>
      </c>
      <c r="AI62" s="203">
        <v>2052</v>
      </c>
      <c r="AJ62" s="203">
        <v>2053</v>
      </c>
      <c r="AK62" s="203">
        <v>2054</v>
      </c>
      <c r="AL62" s="203">
        <v>2055</v>
      </c>
      <c r="AM62" s="203">
        <v>2056</v>
      </c>
      <c r="AN62" s="203">
        <v>2057</v>
      </c>
      <c r="AO62" s="203">
        <v>2058</v>
      </c>
      <c r="AP62" s="203">
        <v>2059</v>
      </c>
      <c r="AQ62" s="203">
        <v>2060</v>
      </c>
      <c r="AR62" s="203">
        <v>2061</v>
      </c>
      <c r="AS62" s="203">
        <v>2062</v>
      </c>
      <c r="AT62" s="203">
        <v>2063</v>
      </c>
      <c r="AU62" s="203">
        <v>2064</v>
      </c>
      <c r="AV62" s="203">
        <v>2065</v>
      </c>
      <c r="AW62" s="203">
        <v>2066</v>
      </c>
      <c r="AX62" s="203">
        <v>2067</v>
      </c>
      <c r="AY62" s="203">
        <v>2068</v>
      </c>
      <c r="AZ62" s="203">
        <v>2069</v>
      </c>
    </row>
    <row r="63" spans="1:52" s="178" customFormat="1" ht="14.25" x14ac:dyDescent="0.25">
      <c r="A63" s="226" t="s">
        <v>279</v>
      </c>
      <c r="B63" s="227"/>
      <c r="C63" s="227"/>
      <c r="D63" s="227"/>
      <c r="E63" s="227"/>
      <c r="F63" s="227"/>
      <c r="G63" s="227"/>
      <c r="H63" s="227"/>
      <c r="I63" s="227"/>
      <c r="J63" s="227"/>
      <c r="K63" s="227"/>
      <c r="L63" s="227"/>
      <c r="M63" s="228"/>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7"/>
      <c r="AV63" s="227"/>
      <c r="AW63" s="227"/>
      <c r="AX63" s="227"/>
      <c r="AY63" s="227"/>
      <c r="AZ63" s="227"/>
    </row>
    <row r="64" spans="1:52" s="170" customFormat="1" ht="15.75" x14ac:dyDescent="0.25">
      <c r="A64" s="217" t="s">
        <v>278</v>
      </c>
      <c r="B64" s="229"/>
      <c r="C64" s="229"/>
      <c r="D64" s="229"/>
      <c r="E64" s="229"/>
      <c r="F64" s="229"/>
      <c r="G64" s="229"/>
      <c r="H64" s="229"/>
      <c r="I64" s="229"/>
      <c r="J64" s="229"/>
      <c r="K64" s="229"/>
      <c r="L64" s="229"/>
      <c r="M64" s="230"/>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row>
    <row r="65" spans="1:52" s="170" customFormat="1" ht="15.75" x14ac:dyDescent="0.25">
      <c r="A65" s="231" t="s">
        <v>277</v>
      </c>
      <c r="B65" s="229"/>
      <c r="C65" s="229"/>
      <c r="D65" s="229"/>
      <c r="E65" s="229"/>
      <c r="F65" s="229"/>
      <c r="G65" s="229"/>
      <c r="H65" s="229"/>
      <c r="I65" s="229"/>
      <c r="J65" s="229"/>
      <c r="K65" s="229"/>
      <c r="L65" s="229"/>
      <c r="M65" s="230"/>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row>
    <row r="66" spans="1:52" s="170" customFormat="1" ht="15.75" x14ac:dyDescent="0.25">
      <c r="A66" s="231" t="s">
        <v>276</v>
      </c>
      <c r="B66" s="229"/>
      <c r="C66" s="229"/>
      <c r="D66" s="229"/>
      <c r="E66" s="229"/>
      <c r="F66" s="229"/>
      <c r="G66" s="229"/>
      <c r="H66" s="229"/>
      <c r="I66" s="229"/>
      <c r="J66" s="229"/>
      <c r="K66" s="229"/>
      <c r="L66" s="229"/>
      <c r="M66" s="230"/>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s="170" customFormat="1" ht="15.75" x14ac:dyDescent="0.25">
      <c r="A67" s="231" t="s">
        <v>481</v>
      </c>
      <c r="B67" s="229"/>
      <c r="C67" s="229"/>
      <c r="D67" s="229"/>
      <c r="E67" s="229"/>
      <c r="F67" s="229"/>
      <c r="G67" s="229"/>
      <c r="H67" s="229"/>
      <c r="I67" s="229"/>
      <c r="J67" s="229"/>
      <c r="K67" s="229"/>
      <c r="L67" s="229"/>
      <c r="M67" s="230"/>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s="170" customFormat="1" ht="15.75" x14ac:dyDescent="0.25">
      <c r="A68" s="231" t="s">
        <v>481</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s="170" customFormat="1" ht="15.75" x14ac:dyDescent="0.25">
      <c r="A69" s="231" t="s">
        <v>481</v>
      </c>
      <c r="B69" s="229"/>
      <c r="C69" s="229"/>
      <c r="D69" s="229"/>
      <c r="E69" s="229"/>
      <c r="F69" s="229"/>
      <c r="G69" s="229"/>
      <c r="H69" s="229"/>
      <c r="I69" s="229"/>
      <c r="J69" s="229"/>
      <c r="K69" s="229"/>
      <c r="L69" s="229"/>
      <c r="M69" s="230"/>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s="170" customFormat="1" ht="15.75" x14ac:dyDescent="0.25">
      <c r="A70" s="231" t="s">
        <v>275</v>
      </c>
      <c r="B70" s="229"/>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s="178" customFormat="1" ht="14.25" x14ac:dyDescent="0.25">
      <c r="A71" s="232" t="s">
        <v>490</v>
      </c>
      <c r="B71" s="227"/>
      <c r="C71" s="227"/>
      <c r="D71" s="227"/>
      <c r="E71" s="227"/>
      <c r="F71" s="227"/>
      <c r="G71" s="227"/>
      <c r="H71" s="227"/>
      <c r="I71" s="227"/>
      <c r="J71" s="227"/>
      <c r="K71" s="227"/>
      <c r="L71" s="227"/>
      <c r="M71" s="228"/>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27"/>
      <c r="AN71" s="227"/>
      <c r="AO71" s="227"/>
      <c r="AP71" s="227"/>
      <c r="AQ71" s="227"/>
      <c r="AR71" s="227"/>
      <c r="AS71" s="227"/>
      <c r="AT71" s="227"/>
      <c r="AU71" s="227"/>
      <c r="AV71" s="227"/>
      <c r="AW71" s="227"/>
      <c r="AX71" s="227"/>
      <c r="AY71" s="227"/>
      <c r="AZ71" s="227"/>
    </row>
    <row r="72" spans="1:52" s="170" customFormat="1" ht="15.75" x14ac:dyDescent="0.25">
      <c r="A72" s="231" t="s">
        <v>271</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s="178" customFormat="1" ht="14.25" x14ac:dyDescent="0.25">
      <c r="A73" s="232" t="s">
        <v>491</v>
      </c>
      <c r="B73" s="227"/>
      <c r="C73" s="227"/>
      <c r="D73" s="227"/>
      <c r="E73" s="227"/>
      <c r="F73" s="227"/>
      <c r="G73" s="227"/>
      <c r="H73" s="227"/>
      <c r="I73" s="227"/>
      <c r="J73" s="227"/>
      <c r="K73" s="227"/>
      <c r="L73" s="227"/>
      <c r="M73" s="228"/>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27"/>
      <c r="AN73" s="227"/>
      <c r="AO73" s="227"/>
      <c r="AP73" s="227"/>
      <c r="AQ73" s="227"/>
      <c r="AR73" s="227"/>
      <c r="AS73" s="227"/>
      <c r="AT73" s="227"/>
      <c r="AU73" s="227"/>
      <c r="AV73" s="227"/>
      <c r="AW73" s="227"/>
      <c r="AX73" s="227"/>
      <c r="AY73" s="227"/>
      <c r="AZ73" s="227"/>
    </row>
    <row r="74" spans="1:52" s="170" customFormat="1" ht="15.75" x14ac:dyDescent="0.25">
      <c r="A74" s="231" t="s">
        <v>270</v>
      </c>
      <c r="B74" s="229"/>
      <c r="C74" s="229"/>
      <c r="D74" s="229"/>
      <c r="E74" s="229"/>
      <c r="F74" s="229"/>
      <c r="G74" s="229"/>
      <c r="H74" s="229"/>
      <c r="I74" s="229"/>
      <c r="J74" s="229"/>
      <c r="K74" s="229"/>
      <c r="L74" s="229"/>
      <c r="M74" s="230"/>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178" customFormat="1" ht="14.25" x14ac:dyDescent="0.25">
      <c r="A75" s="232" t="s">
        <v>274</v>
      </c>
      <c r="B75" s="227"/>
      <c r="C75" s="227"/>
      <c r="D75" s="227"/>
      <c r="E75" s="227"/>
      <c r="F75" s="227"/>
      <c r="G75" s="227"/>
      <c r="H75" s="227"/>
      <c r="I75" s="227"/>
      <c r="J75" s="227"/>
      <c r="K75" s="227"/>
      <c r="L75" s="227"/>
      <c r="M75" s="228"/>
      <c r="N75" s="227"/>
      <c r="O75" s="227"/>
      <c r="P75" s="227"/>
      <c r="Q75" s="227"/>
      <c r="R75" s="227"/>
      <c r="S75" s="227"/>
      <c r="T75" s="227"/>
      <c r="U75" s="227"/>
      <c r="V75" s="227"/>
      <c r="W75" s="227"/>
      <c r="X75" s="227"/>
      <c r="Y75" s="227"/>
      <c r="Z75" s="227"/>
      <c r="AA75" s="227"/>
      <c r="AB75" s="227"/>
      <c r="AC75" s="227"/>
      <c r="AD75" s="227"/>
      <c r="AE75" s="227"/>
      <c r="AF75" s="227"/>
      <c r="AG75" s="227"/>
      <c r="AH75" s="227"/>
      <c r="AI75" s="227"/>
      <c r="AJ75" s="227"/>
      <c r="AK75" s="227"/>
      <c r="AL75" s="227"/>
      <c r="AM75" s="227"/>
      <c r="AN75" s="227"/>
      <c r="AO75" s="227"/>
      <c r="AP75" s="227"/>
      <c r="AQ75" s="227"/>
      <c r="AR75" s="227"/>
      <c r="AS75" s="227"/>
      <c r="AT75" s="227"/>
      <c r="AU75" s="227"/>
      <c r="AV75" s="227"/>
      <c r="AW75" s="227"/>
      <c r="AX75" s="227"/>
      <c r="AY75" s="227"/>
      <c r="AZ75" s="227"/>
    </row>
    <row r="76" spans="1:52" s="170" customFormat="1" ht="15.75" x14ac:dyDescent="0.25">
      <c r="A76" s="231" t="s">
        <v>269</v>
      </c>
      <c r="B76" s="229"/>
      <c r="C76" s="229"/>
      <c r="D76" s="229"/>
      <c r="E76" s="229"/>
      <c r="F76" s="229"/>
      <c r="G76" s="229"/>
      <c r="H76" s="229"/>
      <c r="I76" s="229"/>
      <c r="J76" s="229"/>
      <c r="K76" s="229"/>
      <c r="L76" s="229"/>
      <c r="M76" s="230"/>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29"/>
      <c r="AL76" s="229"/>
      <c r="AM76" s="229"/>
      <c r="AN76" s="229"/>
      <c r="AO76" s="229"/>
      <c r="AP76" s="229"/>
      <c r="AQ76" s="229"/>
      <c r="AR76" s="229"/>
      <c r="AS76" s="229"/>
      <c r="AT76" s="229"/>
      <c r="AU76" s="229"/>
      <c r="AV76" s="229"/>
      <c r="AW76" s="229"/>
      <c r="AX76" s="229"/>
      <c r="AY76" s="229"/>
      <c r="AZ76" s="229"/>
    </row>
    <row r="77" spans="1:52" s="170" customFormat="1" ht="16.5" thickBot="1" x14ac:dyDescent="0.3">
      <c r="A77" s="233" t="s">
        <v>273</v>
      </c>
      <c r="B77" s="234"/>
      <c r="C77" s="234"/>
      <c r="D77" s="234"/>
      <c r="E77" s="234"/>
      <c r="F77" s="234"/>
      <c r="G77" s="234"/>
      <c r="H77" s="234"/>
      <c r="I77" s="234"/>
      <c r="J77" s="234"/>
      <c r="K77" s="234"/>
      <c r="L77" s="234"/>
      <c r="M77" s="235"/>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4"/>
      <c r="AP77" s="234"/>
      <c r="AQ77" s="234"/>
      <c r="AR77" s="234"/>
      <c r="AS77" s="234"/>
      <c r="AT77" s="234"/>
      <c r="AU77" s="234"/>
      <c r="AV77" s="234"/>
      <c r="AW77" s="234"/>
      <c r="AX77" s="234"/>
      <c r="AY77" s="234"/>
      <c r="AZ77" s="234"/>
    </row>
    <row r="78" spans="1:52" s="239" customFormat="1" ht="16.5" thickBot="1" x14ac:dyDescent="0.3">
      <c r="A78" s="236"/>
      <c r="B78" s="237">
        <v>0</v>
      </c>
      <c r="C78" s="237">
        <v>1</v>
      </c>
      <c r="D78" s="237">
        <v>2</v>
      </c>
      <c r="E78" s="237">
        <v>3</v>
      </c>
      <c r="F78" s="237">
        <v>4</v>
      </c>
      <c r="G78" s="237">
        <v>5</v>
      </c>
      <c r="H78" s="237">
        <v>6</v>
      </c>
      <c r="I78" s="237">
        <v>7</v>
      </c>
      <c r="J78" s="237">
        <v>8</v>
      </c>
      <c r="K78" s="237">
        <v>9</v>
      </c>
      <c r="L78" s="237">
        <v>10</v>
      </c>
      <c r="M78" s="238">
        <v>11</v>
      </c>
      <c r="N78" s="237">
        <v>12</v>
      </c>
      <c r="O78" s="237">
        <v>13</v>
      </c>
      <c r="P78" s="237">
        <v>14</v>
      </c>
      <c r="Q78" s="237">
        <v>15</v>
      </c>
      <c r="R78" s="237">
        <v>16</v>
      </c>
      <c r="S78" s="237">
        <v>17</v>
      </c>
      <c r="T78" s="237">
        <v>18</v>
      </c>
      <c r="U78" s="237">
        <v>19</v>
      </c>
      <c r="V78" s="237">
        <v>20</v>
      </c>
      <c r="W78" s="237">
        <v>21</v>
      </c>
      <c r="X78" s="237">
        <v>22</v>
      </c>
      <c r="Y78" s="237">
        <v>23</v>
      </c>
      <c r="Z78" s="237">
        <v>24</v>
      </c>
      <c r="AA78" s="237">
        <v>25</v>
      </c>
      <c r="AB78" s="237">
        <v>26</v>
      </c>
      <c r="AC78" s="237">
        <v>27</v>
      </c>
      <c r="AD78" s="237">
        <v>28</v>
      </c>
      <c r="AE78" s="237">
        <v>29</v>
      </c>
      <c r="AF78" s="237">
        <v>30</v>
      </c>
      <c r="AG78" s="237">
        <v>31</v>
      </c>
      <c r="AH78" s="237">
        <v>32</v>
      </c>
      <c r="AI78" s="237">
        <v>33</v>
      </c>
      <c r="AJ78" s="237">
        <v>34</v>
      </c>
      <c r="AK78" s="237">
        <v>35</v>
      </c>
      <c r="AL78" s="237">
        <v>36</v>
      </c>
      <c r="AM78" s="237">
        <v>37</v>
      </c>
      <c r="AN78" s="237">
        <v>38</v>
      </c>
      <c r="AO78" s="237">
        <v>39</v>
      </c>
      <c r="AP78" s="237">
        <v>40</v>
      </c>
      <c r="AQ78" s="237">
        <v>41</v>
      </c>
      <c r="AR78" s="237">
        <v>42</v>
      </c>
      <c r="AS78" s="237">
        <v>43</v>
      </c>
      <c r="AT78" s="237">
        <v>44</v>
      </c>
      <c r="AU78" s="237">
        <v>45</v>
      </c>
      <c r="AV78" s="237">
        <v>46</v>
      </c>
      <c r="AW78" s="237">
        <v>47</v>
      </c>
      <c r="AX78" s="237">
        <v>48</v>
      </c>
      <c r="AY78" s="237">
        <v>49</v>
      </c>
      <c r="AZ78" s="237">
        <v>50</v>
      </c>
    </row>
    <row r="79" spans="1:52" s="170" customFormat="1" ht="63" x14ac:dyDescent="0.25">
      <c r="A79" s="215" t="s">
        <v>272</v>
      </c>
      <c r="B79" s="203" t="s">
        <v>484</v>
      </c>
      <c r="C79" s="203">
        <v>2020</v>
      </c>
      <c r="D79" s="203">
        <v>2021</v>
      </c>
      <c r="E79" s="203">
        <v>2022</v>
      </c>
      <c r="F79" s="203">
        <v>2023</v>
      </c>
      <c r="G79" s="203">
        <v>2024</v>
      </c>
      <c r="H79" s="203">
        <v>2025</v>
      </c>
      <c r="I79" s="203">
        <v>2026</v>
      </c>
      <c r="J79" s="203">
        <v>2027</v>
      </c>
      <c r="K79" s="203">
        <v>2028</v>
      </c>
      <c r="L79" s="203">
        <v>2029</v>
      </c>
      <c r="M79" s="216">
        <v>2030</v>
      </c>
      <c r="N79" s="203">
        <v>2031</v>
      </c>
      <c r="O79" s="203">
        <v>2032</v>
      </c>
      <c r="P79" s="203">
        <v>2033</v>
      </c>
      <c r="Q79" s="203">
        <v>2034</v>
      </c>
      <c r="R79" s="203">
        <v>2035</v>
      </c>
      <c r="S79" s="203">
        <v>2036</v>
      </c>
      <c r="T79" s="203">
        <v>2037</v>
      </c>
      <c r="U79" s="203">
        <v>2038</v>
      </c>
      <c r="V79" s="203">
        <v>2039</v>
      </c>
      <c r="W79" s="203">
        <v>2040</v>
      </c>
      <c r="X79" s="203">
        <v>2041</v>
      </c>
      <c r="Y79" s="203">
        <v>2042</v>
      </c>
      <c r="Z79" s="203">
        <v>2043</v>
      </c>
      <c r="AA79" s="203">
        <v>2044</v>
      </c>
      <c r="AB79" s="203">
        <v>2045</v>
      </c>
      <c r="AC79" s="203">
        <v>2046</v>
      </c>
      <c r="AD79" s="203">
        <v>2047</v>
      </c>
      <c r="AE79" s="203">
        <v>2048</v>
      </c>
      <c r="AF79" s="203">
        <v>2049</v>
      </c>
      <c r="AG79" s="203">
        <v>2050</v>
      </c>
      <c r="AH79" s="203">
        <v>2051</v>
      </c>
      <c r="AI79" s="203">
        <v>2052</v>
      </c>
      <c r="AJ79" s="203">
        <v>2053</v>
      </c>
      <c r="AK79" s="203">
        <v>2054</v>
      </c>
      <c r="AL79" s="203">
        <v>2055</v>
      </c>
      <c r="AM79" s="203">
        <v>2056</v>
      </c>
      <c r="AN79" s="203">
        <v>2057</v>
      </c>
      <c r="AO79" s="203">
        <v>2058</v>
      </c>
      <c r="AP79" s="203">
        <v>2059</v>
      </c>
      <c r="AQ79" s="203">
        <v>2060</v>
      </c>
      <c r="AR79" s="203">
        <v>2061</v>
      </c>
      <c r="AS79" s="203">
        <v>2062</v>
      </c>
      <c r="AT79" s="203">
        <v>2063</v>
      </c>
      <c r="AU79" s="203">
        <v>2064</v>
      </c>
      <c r="AV79" s="203">
        <v>2065</v>
      </c>
      <c r="AW79" s="203">
        <v>2066</v>
      </c>
      <c r="AX79" s="203">
        <v>2067</v>
      </c>
      <c r="AY79" s="203">
        <v>2068</v>
      </c>
      <c r="AZ79" s="203">
        <v>2069</v>
      </c>
    </row>
    <row r="80" spans="1:52" s="178" customFormat="1" ht="14.25" x14ac:dyDescent="0.25">
      <c r="A80" s="226" t="s">
        <v>491</v>
      </c>
      <c r="B80" s="227"/>
      <c r="C80" s="227"/>
      <c r="D80" s="227"/>
      <c r="E80" s="227"/>
      <c r="F80" s="227"/>
      <c r="G80" s="227"/>
      <c r="H80" s="227"/>
      <c r="I80" s="227"/>
      <c r="J80" s="227"/>
      <c r="K80" s="227"/>
      <c r="L80" s="227"/>
      <c r="M80" s="228"/>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7"/>
      <c r="AV80" s="227"/>
      <c r="AW80" s="227"/>
      <c r="AX80" s="227"/>
      <c r="AY80" s="227"/>
      <c r="AZ80" s="227"/>
    </row>
    <row r="81" spans="1:52" s="170" customFormat="1" ht="15.75" x14ac:dyDescent="0.25">
      <c r="A81" s="231" t="s">
        <v>271</v>
      </c>
      <c r="B81" s="229"/>
      <c r="C81" s="229"/>
      <c r="D81" s="229"/>
      <c r="E81" s="229"/>
      <c r="F81" s="229"/>
      <c r="G81" s="229"/>
      <c r="H81" s="229"/>
      <c r="I81" s="229"/>
      <c r="J81" s="229"/>
      <c r="K81" s="229"/>
      <c r="L81" s="229"/>
      <c r="M81" s="230"/>
      <c r="N81" s="229"/>
      <c r="O81" s="229"/>
      <c r="P81" s="229"/>
      <c r="Q81" s="229"/>
      <c r="R81" s="229"/>
      <c r="S81" s="229"/>
      <c r="T81" s="229"/>
      <c r="U81" s="229"/>
      <c r="V81" s="229"/>
      <c r="W81" s="229"/>
      <c r="X81" s="229"/>
      <c r="Y81" s="229"/>
      <c r="Z81" s="229"/>
      <c r="AA81" s="229"/>
      <c r="AB81" s="229"/>
      <c r="AC81" s="229"/>
      <c r="AD81" s="229"/>
      <c r="AE81" s="229"/>
      <c r="AF81" s="229"/>
      <c r="AG81" s="229"/>
      <c r="AH81" s="229"/>
      <c r="AI81" s="229"/>
      <c r="AJ81" s="229"/>
      <c r="AK81" s="229"/>
      <c r="AL81" s="229"/>
      <c r="AM81" s="229"/>
      <c r="AN81" s="229"/>
      <c r="AO81" s="229"/>
      <c r="AP81" s="229"/>
      <c r="AQ81" s="229"/>
      <c r="AR81" s="229"/>
      <c r="AS81" s="229"/>
      <c r="AT81" s="229"/>
      <c r="AU81" s="229"/>
      <c r="AV81" s="229"/>
      <c r="AW81" s="229"/>
      <c r="AX81" s="229"/>
      <c r="AY81" s="229"/>
      <c r="AZ81" s="229"/>
    </row>
    <row r="82" spans="1:52" s="170" customFormat="1" ht="15.75" x14ac:dyDescent="0.25">
      <c r="A82" s="231" t="s">
        <v>270</v>
      </c>
      <c r="B82" s="229"/>
      <c r="C82" s="229"/>
      <c r="D82" s="229"/>
      <c r="E82" s="229"/>
      <c r="F82" s="229"/>
      <c r="G82" s="229"/>
      <c r="H82" s="229"/>
      <c r="I82" s="229"/>
      <c r="J82" s="229"/>
      <c r="K82" s="229"/>
      <c r="L82" s="229"/>
      <c r="M82" s="230"/>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29"/>
      <c r="AL82" s="229"/>
      <c r="AM82" s="229"/>
      <c r="AN82" s="229"/>
      <c r="AO82" s="229"/>
      <c r="AP82" s="229"/>
      <c r="AQ82" s="229"/>
      <c r="AR82" s="229"/>
      <c r="AS82" s="229"/>
      <c r="AT82" s="229"/>
      <c r="AU82" s="229"/>
      <c r="AV82" s="229"/>
      <c r="AW82" s="229"/>
      <c r="AX82" s="229"/>
      <c r="AY82" s="229"/>
      <c r="AZ82" s="229"/>
    </row>
    <row r="83" spans="1:52" s="170" customFormat="1" ht="15.75" x14ac:dyDescent="0.25">
      <c r="A83" s="231" t="s">
        <v>269</v>
      </c>
      <c r="B83" s="229"/>
      <c r="C83" s="229"/>
      <c r="D83" s="229"/>
      <c r="E83" s="229"/>
      <c r="F83" s="229"/>
      <c r="G83" s="229"/>
      <c r="H83" s="229"/>
      <c r="I83" s="229"/>
      <c r="J83" s="229"/>
      <c r="K83" s="229"/>
      <c r="L83" s="229"/>
      <c r="M83" s="230"/>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s="170" customFormat="1" ht="15.75" x14ac:dyDescent="0.25">
      <c r="A84" s="231" t="s">
        <v>268</v>
      </c>
      <c r="B84" s="240"/>
      <c r="C84" s="240"/>
      <c r="D84" s="240"/>
      <c r="E84" s="240"/>
      <c r="F84" s="240"/>
      <c r="G84" s="240"/>
      <c r="H84" s="240"/>
      <c r="I84" s="240"/>
      <c r="J84" s="240"/>
      <c r="K84" s="240"/>
      <c r="L84" s="240"/>
      <c r="M84" s="23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0"/>
      <c r="AM84" s="240"/>
      <c r="AN84" s="240"/>
      <c r="AO84" s="240"/>
      <c r="AP84" s="240"/>
      <c r="AQ84" s="240"/>
      <c r="AR84" s="240"/>
      <c r="AS84" s="240"/>
      <c r="AT84" s="240"/>
      <c r="AU84" s="240"/>
      <c r="AV84" s="240"/>
      <c r="AW84" s="240"/>
      <c r="AX84" s="240"/>
      <c r="AY84" s="240"/>
      <c r="AZ84" s="240"/>
    </row>
    <row r="85" spans="1:52" s="170" customFormat="1" ht="15.75" x14ac:dyDescent="0.25">
      <c r="A85" s="231" t="s">
        <v>267</v>
      </c>
      <c r="B85" s="229"/>
      <c r="C85" s="229"/>
      <c r="D85" s="229"/>
      <c r="E85" s="229"/>
      <c r="F85" s="229"/>
      <c r="G85" s="229"/>
      <c r="H85" s="229"/>
      <c r="I85" s="229"/>
      <c r="J85" s="229"/>
      <c r="K85" s="229"/>
      <c r="L85" s="229"/>
      <c r="M85" s="230"/>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29"/>
      <c r="AL85" s="229"/>
      <c r="AM85" s="229"/>
      <c r="AN85" s="229"/>
      <c r="AO85" s="229"/>
      <c r="AP85" s="229"/>
      <c r="AQ85" s="229"/>
      <c r="AR85" s="229"/>
      <c r="AS85" s="229"/>
      <c r="AT85" s="229"/>
      <c r="AU85" s="229"/>
      <c r="AV85" s="229"/>
      <c r="AW85" s="229"/>
      <c r="AX85" s="229"/>
      <c r="AY85" s="229"/>
      <c r="AZ85" s="229"/>
    </row>
    <row r="86" spans="1:52" s="170" customFormat="1" ht="15.75" x14ac:dyDescent="0.25">
      <c r="A86" s="231" t="s">
        <v>266</v>
      </c>
      <c r="B86" s="229"/>
      <c r="C86" s="229"/>
      <c r="D86" s="229"/>
      <c r="E86" s="229"/>
      <c r="F86" s="229"/>
      <c r="G86" s="229"/>
      <c r="H86" s="229"/>
      <c r="I86" s="229"/>
      <c r="J86" s="229"/>
      <c r="K86" s="229"/>
      <c r="L86" s="229"/>
      <c r="M86" s="230"/>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row>
    <row r="87" spans="1:52" s="170" customFormat="1" ht="15.75" x14ac:dyDescent="0.25">
      <c r="A87" s="231" t="s">
        <v>265</v>
      </c>
      <c r="B87" s="229"/>
      <c r="C87" s="229"/>
      <c r="D87" s="229"/>
      <c r="E87" s="229"/>
      <c r="F87" s="229"/>
      <c r="G87" s="229"/>
      <c r="H87" s="229"/>
      <c r="I87" s="229"/>
      <c r="J87" s="229"/>
      <c r="K87" s="229"/>
      <c r="L87" s="229"/>
      <c r="M87" s="230"/>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s="178" customFormat="1" ht="14.25" x14ac:dyDescent="0.25">
      <c r="A88" s="241" t="s">
        <v>264</v>
      </c>
      <c r="B88" s="227"/>
      <c r="C88" s="227"/>
      <c r="D88" s="227"/>
      <c r="E88" s="227"/>
      <c r="F88" s="227"/>
      <c r="G88" s="227"/>
      <c r="H88" s="227"/>
      <c r="I88" s="227"/>
      <c r="J88" s="227"/>
      <c r="K88" s="227"/>
      <c r="L88" s="227"/>
      <c r="M88" s="228"/>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7"/>
      <c r="AV88" s="227"/>
      <c r="AW88" s="227"/>
      <c r="AX88" s="227"/>
      <c r="AY88" s="227"/>
      <c r="AZ88" s="227"/>
    </row>
    <row r="89" spans="1:52" s="178" customFormat="1" ht="14.25" x14ac:dyDescent="0.25">
      <c r="A89" s="241" t="s">
        <v>492</v>
      </c>
      <c r="B89" s="227"/>
      <c r="C89" s="227"/>
      <c r="D89" s="227"/>
      <c r="E89" s="227"/>
      <c r="F89" s="227"/>
      <c r="G89" s="227"/>
      <c r="H89" s="227"/>
      <c r="I89" s="227"/>
      <c r="J89" s="227"/>
      <c r="K89" s="227"/>
      <c r="L89" s="227"/>
      <c r="M89" s="228"/>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row>
    <row r="90" spans="1:52" s="170" customFormat="1" ht="15.75" x14ac:dyDescent="0.25">
      <c r="A90" s="242" t="s">
        <v>263</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243"/>
      <c r="AL90" s="243"/>
      <c r="AM90" s="243"/>
      <c r="AN90" s="243"/>
      <c r="AO90" s="243"/>
      <c r="AP90" s="243"/>
      <c r="AQ90" s="243"/>
      <c r="AR90" s="243"/>
      <c r="AS90" s="243"/>
      <c r="AT90" s="243"/>
      <c r="AU90" s="243"/>
      <c r="AV90" s="243"/>
      <c r="AW90" s="243"/>
      <c r="AX90" s="243"/>
      <c r="AY90" s="243"/>
      <c r="AZ90" s="243"/>
    </row>
    <row r="91" spans="1:52" s="178" customFormat="1" ht="14.25" x14ac:dyDescent="0.25">
      <c r="A91" s="245" t="s">
        <v>493</v>
      </c>
      <c r="B91" s="246"/>
      <c r="C91" s="246"/>
      <c r="D91" s="246"/>
      <c r="E91" s="246"/>
      <c r="F91" s="246"/>
      <c r="G91" s="246"/>
      <c r="H91" s="246"/>
      <c r="I91" s="246"/>
      <c r="J91" s="246"/>
      <c r="K91" s="246"/>
      <c r="L91" s="246"/>
      <c r="M91" s="228"/>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78" customFormat="1" ht="14.25" x14ac:dyDescent="0.25">
      <c r="A92" s="245" t="s">
        <v>494</v>
      </c>
      <c r="B92" s="246"/>
      <c r="C92" s="246"/>
      <c r="D92" s="246"/>
      <c r="E92" s="246"/>
      <c r="F92" s="246"/>
      <c r="G92" s="246"/>
      <c r="H92" s="246"/>
      <c r="I92" s="246"/>
      <c r="J92" s="246"/>
      <c r="K92" s="246"/>
      <c r="L92" s="246"/>
      <c r="M92" s="228"/>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c r="AW92" s="246"/>
      <c r="AX92" s="246"/>
      <c r="AY92" s="246"/>
      <c r="AZ92" s="246"/>
    </row>
    <row r="93" spans="1:52" s="178" customFormat="1" ht="14.25" x14ac:dyDescent="0.25">
      <c r="A93" s="245" t="s">
        <v>495</v>
      </c>
      <c r="B93" s="247"/>
      <c r="C93" s="247"/>
      <c r="D93" s="247"/>
      <c r="E93" s="247"/>
      <c r="F93" s="247"/>
      <c r="G93" s="247"/>
      <c r="H93" s="247"/>
      <c r="I93" s="247"/>
      <c r="J93" s="247"/>
      <c r="K93" s="247"/>
      <c r="L93" s="247"/>
      <c r="M93" s="248"/>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c r="AY93" s="247"/>
      <c r="AZ93" s="247"/>
    </row>
    <row r="94" spans="1:52" s="178" customFormat="1" ht="14.25" x14ac:dyDescent="0.25">
      <c r="A94" s="245" t="s">
        <v>496</v>
      </c>
      <c r="B94" s="249"/>
      <c r="C94" s="249"/>
      <c r="D94" s="249"/>
      <c r="E94" s="249"/>
      <c r="F94" s="249"/>
      <c r="G94" s="249"/>
      <c r="H94" s="249"/>
      <c r="I94" s="249"/>
      <c r="J94" s="249"/>
      <c r="K94" s="249"/>
      <c r="L94" s="249"/>
      <c r="M94" s="250"/>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9"/>
      <c r="AQ94" s="249"/>
      <c r="AR94" s="249"/>
      <c r="AS94" s="249"/>
      <c r="AT94" s="249"/>
      <c r="AU94" s="249"/>
      <c r="AV94" s="249"/>
      <c r="AW94" s="249"/>
      <c r="AX94" s="249"/>
      <c r="AY94" s="249"/>
      <c r="AZ94" s="249"/>
    </row>
    <row r="95" spans="1:52" s="178" customFormat="1" thickBot="1" x14ac:dyDescent="0.3">
      <c r="A95" s="251" t="s">
        <v>497</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ht="15.75"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row>
    <row r="97" spans="1:45" ht="3" customHeight="1"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c r="AP97" s="95"/>
      <c r="AQ97" s="95"/>
      <c r="AR97" s="95"/>
      <c r="AS97" s="97"/>
    </row>
    <row r="98" spans="1:45" ht="13.5" customHeight="1" x14ac:dyDescent="0.25">
      <c r="A98" s="96" t="s">
        <v>262</v>
      </c>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97"/>
    </row>
    <row r="99" spans="1:45" ht="13.5" customHeight="1" x14ac:dyDescent="0.25">
      <c r="A99" s="100" t="s">
        <v>261</v>
      </c>
      <c r="B99" s="98"/>
      <c r="C99" s="99"/>
      <c r="D99" s="98"/>
      <c r="E99" s="98"/>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7"/>
      <c r="AQ99" s="97"/>
      <c r="AR99" s="97"/>
      <c r="AS99" s="97"/>
    </row>
    <row r="100" spans="1:45" ht="11.25" customHeight="1" x14ac:dyDescent="0.25">
      <c r="A100" s="100" t="s">
        <v>260</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5"/>
    </row>
    <row r="101" spans="1:45" x14ac:dyDescent="0.25">
      <c r="A101" s="100" t="s">
        <v>259</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96" t="s">
        <v>258</v>
      </c>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27" sqref="G2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68" t="str">
        <f>'1. паспорт местоположение'!A12:C12</f>
        <v>F_TP1100.PR.0024</v>
      </c>
      <c r="B12" s="368"/>
      <c r="C12" s="368"/>
      <c r="D12" s="368"/>
      <c r="E12" s="368"/>
      <c r="F12" s="368"/>
      <c r="G12" s="368"/>
      <c r="H12" s="368"/>
      <c r="I12" s="368"/>
      <c r="J12" s="368"/>
      <c r="K12" s="368"/>
      <c r="L12" s="368"/>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0" t="s">
        <v>6</v>
      </c>
      <c r="B16" s="330"/>
      <c r="C16" s="330"/>
      <c r="D16" s="330"/>
      <c r="E16" s="330"/>
      <c r="F16" s="330"/>
      <c r="G16" s="330"/>
      <c r="H16" s="330"/>
      <c r="I16" s="330"/>
      <c r="J16" s="330"/>
      <c r="K16" s="330"/>
      <c r="L16" s="330"/>
    </row>
    <row r="17" spans="1:12" ht="15.75" customHeight="1" x14ac:dyDescent="0.25">
      <c r="L17" s="67"/>
    </row>
    <row r="18" spans="1:12" x14ac:dyDescent="0.25">
      <c r="K18" s="66"/>
    </row>
    <row r="19" spans="1:12" ht="15.75" customHeight="1" x14ac:dyDescent="0.25">
      <c r="A19" s="381" t="s">
        <v>429</v>
      </c>
      <c r="B19" s="381"/>
      <c r="C19" s="381"/>
      <c r="D19" s="381"/>
      <c r="E19" s="381"/>
      <c r="F19" s="381"/>
      <c r="G19" s="381"/>
      <c r="H19" s="381"/>
      <c r="I19" s="381"/>
      <c r="J19" s="381"/>
      <c r="K19" s="381"/>
      <c r="L19" s="381"/>
    </row>
    <row r="20" spans="1:12" x14ac:dyDescent="0.25">
      <c r="A20" s="51"/>
      <c r="B20" s="51"/>
      <c r="C20" s="65"/>
      <c r="D20" s="65"/>
      <c r="E20" s="65"/>
      <c r="F20" s="65"/>
      <c r="G20" s="65"/>
      <c r="H20" s="65"/>
      <c r="I20" s="65"/>
      <c r="J20" s="65"/>
      <c r="K20" s="65"/>
      <c r="L20" s="65"/>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5"/>
      <c r="F22" s="106"/>
      <c r="G22" s="390" t="s">
        <v>1</v>
      </c>
      <c r="H22" s="391"/>
      <c r="I22" s="383"/>
      <c r="J22" s="386"/>
      <c r="K22" s="382"/>
      <c r="L22" s="384"/>
    </row>
    <row r="23" spans="1:12" ht="47.25" x14ac:dyDescent="0.25">
      <c r="A23" s="382"/>
      <c r="B23" s="382"/>
      <c r="C23" s="64" t="s">
        <v>187</v>
      </c>
      <c r="D23" s="64" t="s">
        <v>186</v>
      </c>
      <c r="E23" s="64" t="s">
        <v>187</v>
      </c>
      <c r="F23" s="64" t="s">
        <v>186</v>
      </c>
      <c r="G23" s="64" t="s">
        <v>187</v>
      </c>
      <c r="H23" s="64" t="s">
        <v>186</v>
      </c>
      <c r="I23" s="383"/>
      <c r="J23" s="387"/>
      <c r="K23" s="382"/>
      <c r="L23" s="384"/>
    </row>
    <row r="24" spans="1:12" x14ac:dyDescent="0.25">
      <c r="A24" s="257">
        <v>1</v>
      </c>
      <c r="B24" s="257">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315">
        <v>43244</v>
      </c>
      <c r="D31" s="315">
        <v>43264</v>
      </c>
      <c r="E31" s="126"/>
      <c r="F31" s="126"/>
      <c r="G31" s="315">
        <v>43244</v>
      </c>
      <c r="H31" s="315">
        <v>43264</v>
      </c>
      <c r="I31" s="127">
        <v>1</v>
      </c>
      <c r="J31" s="127">
        <v>1</v>
      </c>
      <c r="K31" s="56"/>
      <c r="L31" s="56"/>
    </row>
    <row r="32" spans="1:12" s="52" customFormat="1" x14ac:dyDescent="0.25">
      <c r="A32" s="59" t="s">
        <v>178</v>
      </c>
      <c r="B32" s="58" t="s">
        <v>375</v>
      </c>
      <c r="C32" s="315">
        <v>43264</v>
      </c>
      <c r="D32" s="255">
        <v>43371</v>
      </c>
      <c r="E32" s="126"/>
      <c r="F32" s="126"/>
      <c r="G32" s="315">
        <v>43264</v>
      </c>
      <c r="H32" s="255">
        <v>43371</v>
      </c>
      <c r="I32" s="127">
        <v>1</v>
      </c>
      <c r="J32" s="127">
        <v>1</v>
      </c>
      <c r="K32" s="43"/>
      <c r="L32" s="43"/>
    </row>
    <row r="33" spans="1:12" s="52" customFormat="1"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315">
        <v>43454</v>
      </c>
      <c r="D35" s="315">
        <v>43459</v>
      </c>
      <c r="E35" s="126"/>
      <c r="F35" s="126"/>
      <c r="G35" s="315">
        <v>43454</v>
      </c>
      <c r="H35" s="315">
        <v>43459</v>
      </c>
      <c r="I35" s="127">
        <v>1</v>
      </c>
      <c r="J35" s="127">
        <v>1</v>
      </c>
      <c r="K35" s="43"/>
      <c r="L35" s="43"/>
    </row>
    <row r="36" spans="1:12" x14ac:dyDescent="0.25">
      <c r="A36" s="59" t="s">
        <v>389</v>
      </c>
      <c r="B36" s="58" t="s">
        <v>371</v>
      </c>
      <c r="C36" s="256" t="s">
        <v>475</v>
      </c>
      <c r="D36" s="256" t="s">
        <v>475</v>
      </c>
      <c r="E36" s="128"/>
      <c r="F36" s="126"/>
      <c r="G36" s="256" t="s">
        <v>475</v>
      </c>
      <c r="H36" s="256" t="s">
        <v>475</v>
      </c>
      <c r="I36" s="129"/>
      <c r="J36" s="129"/>
      <c r="K36" s="56"/>
      <c r="L36" s="56"/>
    </row>
    <row r="37" spans="1:12" x14ac:dyDescent="0.25">
      <c r="A37" s="59" t="s">
        <v>390</v>
      </c>
      <c r="B37" s="58" t="s">
        <v>177</v>
      </c>
      <c r="C37" s="255">
        <v>43371</v>
      </c>
      <c r="D37" s="315">
        <v>43454</v>
      </c>
      <c r="E37" s="128"/>
      <c r="F37" s="126"/>
      <c r="G37" s="255">
        <v>43371</v>
      </c>
      <c r="H37" s="315">
        <v>43454</v>
      </c>
      <c r="I37" s="127">
        <v>1</v>
      </c>
      <c r="J37" s="127">
        <v>1</v>
      </c>
      <c r="K37" s="56"/>
      <c r="L37" s="56"/>
    </row>
    <row r="38" spans="1:12" x14ac:dyDescent="0.25">
      <c r="A38" s="59" t="s">
        <v>644</v>
      </c>
      <c r="B38" s="60" t="s">
        <v>176</v>
      </c>
      <c r="C38" s="57"/>
      <c r="D38" s="53"/>
      <c r="E38" s="53"/>
      <c r="F38" s="53"/>
      <c r="G38" s="57"/>
      <c r="H38" s="53"/>
      <c r="I38" s="53"/>
      <c r="J38" s="53"/>
      <c r="K38" s="53"/>
      <c r="L38" s="43"/>
    </row>
    <row r="39" spans="1:12" ht="31.5" x14ac:dyDescent="0.25">
      <c r="A39" s="59">
        <v>2</v>
      </c>
      <c r="B39" s="58" t="s">
        <v>376</v>
      </c>
      <c r="C39" s="315">
        <v>44989</v>
      </c>
      <c r="D39" s="315">
        <v>45012</v>
      </c>
      <c r="E39" s="53"/>
      <c r="F39" s="53"/>
      <c r="G39" s="315">
        <v>44989</v>
      </c>
      <c r="H39" s="315">
        <v>45012</v>
      </c>
      <c r="I39" s="53"/>
      <c r="J39" s="53"/>
      <c r="K39" s="56"/>
      <c r="L39" s="56"/>
    </row>
    <row r="40" spans="1:12" x14ac:dyDescent="0.25">
      <c r="A40" s="59" t="s">
        <v>175</v>
      </c>
      <c r="B40" s="58" t="s">
        <v>378</v>
      </c>
      <c r="C40" s="57" t="s">
        <v>475</v>
      </c>
      <c r="D40" s="57" t="s">
        <v>475</v>
      </c>
      <c r="E40" s="53"/>
      <c r="F40" s="53"/>
      <c r="G40" s="57" t="s">
        <v>475</v>
      </c>
      <c r="H40" s="57" t="s">
        <v>475</v>
      </c>
      <c r="I40" s="53"/>
      <c r="J40" s="53"/>
      <c r="K40" s="56"/>
      <c r="L40" s="56"/>
    </row>
    <row r="41" spans="1:12" x14ac:dyDescent="0.25">
      <c r="A41" s="59" t="s">
        <v>174</v>
      </c>
      <c r="B41" s="60" t="s">
        <v>459</v>
      </c>
      <c r="C41" s="57"/>
      <c r="D41" s="53"/>
      <c r="E41" s="53"/>
      <c r="F41" s="53"/>
      <c r="G41" s="57"/>
      <c r="H41" s="53"/>
      <c r="I41" s="53"/>
      <c r="J41" s="53"/>
      <c r="K41" s="56"/>
      <c r="L41" s="56"/>
    </row>
    <row r="42" spans="1:12" x14ac:dyDescent="0.25">
      <c r="A42" s="59">
        <v>3</v>
      </c>
      <c r="B42" s="58" t="s">
        <v>377</v>
      </c>
      <c r="C42" s="315">
        <v>45012</v>
      </c>
      <c r="D42" s="315">
        <v>45196</v>
      </c>
      <c r="E42" s="53"/>
      <c r="F42" s="53"/>
      <c r="G42" s="315">
        <v>45012</v>
      </c>
      <c r="H42" s="315">
        <v>45196</v>
      </c>
      <c r="I42" s="53"/>
      <c r="J42" s="53"/>
      <c r="K42" s="56"/>
      <c r="L42" s="56"/>
    </row>
    <row r="43" spans="1:12" x14ac:dyDescent="0.25">
      <c r="A43" s="59" t="s">
        <v>173</v>
      </c>
      <c r="B43" s="58" t="s">
        <v>171</v>
      </c>
      <c r="C43" s="57" t="s">
        <v>475</v>
      </c>
      <c r="D43" s="57" t="s">
        <v>475</v>
      </c>
      <c r="E43" s="53"/>
      <c r="F43" s="53"/>
      <c r="G43" s="57" t="s">
        <v>475</v>
      </c>
      <c r="H43" s="57" t="s">
        <v>475</v>
      </c>
      <c r="I43" s="53"/>
      <c r="J43" s="53"/>
      <c r="K43" s="56"/>
      <c r="L43" s="56"/>
    </row>
    <row r="44" spans="1:12" x14ac:dyDescent="0.25">
      <c r="A44" s="59" t="s">
        <v>172</v>
      </c>
      <c r="B44" s="58" t="s">
        <v>169</v>
      </c>
      <c r="C44" s="57" t="s">
        <v>475</v>
      </c>
      <c r="D44" s="57" t="s">
        <v>475</v>
      </c>
      <c r="E44" s="53"/>
      <c r="F44" s="53"/>
      <c r="G44" s="57" t="s">
        <v>475</v>
      </c>
      <c r="H44" s="57" t="s">
        <v>475</v>
      </c>
      <c r="I44" s="53"/>
      <c r="J44" s="53"/>
      <c r="K44" s="56"/>
      <c r="L44" s="56"/>
    </row>
    <row r="45" spans="1:12" ht="31.5" x14ac:dyDescent="0.25">
      <c r="A45" s="59" t="s">
        <v>170</v>
      </c>
      <c r="B45" s="58" t="s">
        <v>382</v>
      </c>
      <c r="C45" s="57" t="s">
        <v>475</v>
      </c>
      <c r="D45" s="57" t="s">
        <v>475</v>
      </c>
      <c r="E45" s="53"/>
      <c r="F45" s="53"/>
      <c r="G45" s="57" t="s">
        <v>475</v>
      </c>
      <c r="H45" s="57" t="s">
        <v>475</v>
      </c>
      <c r="I45" s="53"/>
      <c r="J45" s="53"/>
      <c r="K45" s="56"/>
      <c r="L45" s="56"/>
    </row>
    <row r="46" spans="1:12" ht="63" x14ac:dyDescent="0.25">
      <c r="A46" s="59" t="s">
        <v>168</v>
      </c>
      <c r="B46" s="58" t="s">
        <v>380</v>
      </c>
      <c r="C46" s="57" t="s">
        <v>475</v>
      </c>
      <c r="D46" s="57" t="s">
        <v>475</v>
      </c>
      <c r="E46" s="53"/>
      <c r="F46" s="53"/>
      <c r="G46" s="57" t="s">
        <v>475</v>
      </c>
      <c r="H46" s="57" t="s">
        <v>475</v>
      </c>
      <c r="I46" s="53"/>
      <c r="J46" s="53"/>
      <c r="K46" s="56"/>
      <c r="L46" s="56"/>
    </row>
    <row r="47" spans="1:12" x14ac:dyDescent="0.25">
      <c r="A47" s="59" t="s">
        <v>166</v>
      </c>
      <c r="B47" s="58" t="s">
        <v>167</v>
      </c>
      <c r="C47" s="57" t="s">
        <v>475</v>
      </c>
      <c r="D47" s="57" t="s">
        <v>475</v>
      </c>
      <c r="E47" s="53"/>
      <c r="F47" s="53"/>
      <c r="G47" s="57" t="s">
        <v>475</v>
      </c>
      <c r="H47" s="57" t="s">
        <v>475</v>
      </c>
      <c r="I47" s="53"/>
      <c r="J47" s="53"/>
      <c r="K47" s="56"/>
      <c r="L47" s="56"/>
    </row>
    <row r="48" spans="1:12" x14ac:dyDescent="0.25">
      <c r="A48" s="59" t="s">
        <v>391</v>
      </c>
      <c r="B48" s="60" t="s">
        <v>165</v>
      </c>
      <c r="C48" s="57"/>
      <c r="D48" s="53"/>
      <c r="E48" s="53"/>
      <c r="F48" s="53"/>
      <c r="G48" s="57"/>
      <c r="H48" s="53"/>
      <c r="I48" s="53"/>
      <c r="J48" s="53"/>
      <c r="K48" s="56"/>
      <c r="L48" s="56"/>
    </row>
    <row r="49" spans="1:12" x14ac:dyDescent="0.25">
      <c r="A49" s="59">
        <v>4</v>
      </c>
      <c r="B49" s="58" t="s">
        <v>163</v>
      </c>
      <c r="C49" s="57" t="s">
        <v>475</v>
      </c>
      <c r="D49" s="57" t="s">
        <v>475</v>
      </c>
      <c r="E49" s="53"/>
      <c r="F49" s="53"/>
      <c r="G49" s="57" t="s">
        <v>475</v>
      </c>
      <c r="H49" s="57" t="s">
        <v>475</v>
      </c>
      <c r="I49" s="53"/>
      <c r="J49" s="53"/>
      <c r="K49" s="56"/>
      <c r="L49" s="56"/>
    </row>
    <row r="50" spans="1:12" ht="31.5" x14ac:dyDescent="0.25">
      <c r="A50" s="59" t="s">
        <v>164</v>
      </c>
      <c r="B50" s="58" t="s">
        <v>381</v>
      </c>
      <c r="C50" s="315">
        <v>45196</v>
      </c>
      <c r="D50" s="315">
        <v>45229</v>
      </c>
      <c r="E50" s="53"/>
      <c r="F50" s="53"/>
      <c r="G50" s="315">
        <v>45196</v>
      </c>
      <c r="H50" s="315">
        <v>45229</v>
      </c>
      <c r="I50" s="53"/>
      <c r="J50" s="53"/>
      <c r="K50" s="56"/>
      <c r="L50" s="56"/>
    </row>
    <row r="51" spans="1:12" ht="31.5" x14ac:dyDescent="0.25">
      <c r="A51" s="59" t="s">
        <v>162</v>
      </c>
      <c r="B51" s="58" t="s">
        <v>383</v>
      </c>
      <c r="C51" s="57" t="s">
        <v>461</v>
      </c>
      <c r="D51" s="57" t="s">
        <v>461</v>
      </c>
      <c r="E51" s="53"/>
      <c r="F51" s="53"/>
      <c r="G51" s="57" t="s">
        <v>461</v>
      </c>
      <c r="H51" s="57" t="s">
        <v>461</v>
      </c>
      <c r="I51" s="53"/>
      <c r="J51" s="53"/>
      <c r="K51" s="56"/>
      <c r="L51" s="56"/>
    </row>
    <row r="52" spans="1:12" ht="31.5" x14ac:dyDescent="0.25">
      <c r="A52" s="59" t="s">
        <v>160</v>
      </c>
      <c r="B52" s="58" t="s">
        <v>161</v>
      </c>
      <c r="C52" s="57" t="s">
        <v>461</v>
      </c>
      <c r="D52" s="57" t="s">
        <v>461</v>
      </c>
      <c r="E52" s="53"/>
      <c r="F52" s="53"/>
      <c r="G52" s="57" t="s">
        <v>461</v>
      </c>
      <c r="H52" s="57" t="s">
        <v>461</v>
      </c>
      <c r="I52" s="53"/>
      <c r="J52" s="53"/>
      <c r="K52" s="56"/>
      <c r="L52" s="56"/>
    </row>
    <row r="53" spans="1:12" x14ac:dyDescent="0.25">
      <c r="A53" s="59" t="s">
        <v>158</v>
      </c>
      <c r="B53" s="108" t="s">
        <v>384</v>
      </c>
      <c r="C53" s="315">
        <v>45229</v>
      </c>
      <c r="D53" s="315">
        <v>45240</v>
      </c>
      <c r="E53" s="53"/>
      <c r="F53" s="53"/>
      <c r="G53" s="315">
        <v>45229</v>
      </c>
      <c r="H53" s="315">
        <v>45240</v>
      </c>
      <c r="I53" s="53"/>
      <c r="J53" s="53"/>
      <c r="K53" s="56"/>
      <c r="L53" s="56"/>
    </row>
    <row r="54" spans="1:12" x14ac:dyDescent="0.25">
      <c r="A54" s="59" t="s">
        <v>385</v>
      </c>
      <c r="B54" s="58" t="s">
        <v>159</v>
      </c>
      <c r="C54" s="57" t="s">
        <v>461</v>
      </c>
      <c r="D54" s="57" t="s">
        <v>461</v>
      </c>
      <c r="E54" s="53"/>
      <c r="F54" s="53"/>
      <c r="G54" s="57" t="s">
        <v>461</v>
      </c>
      <c r="H54" s="57" t="s">
        <v>461</v>
      </c>
      <c r="I54" s="53"/>
      <c r="J54" s="53"/>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5"/>
  <sheetViews>
    <sheetView zoomScale="51" zoomScaleNormal="51" workbookViewId="0">
      <selection activeCell="A11" sqref="A11:U11"/>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0.28515625" style="50" customWidth="1"/>
    <col min="9" max="9" width="9.42578125" style="50" customWidth="1"/>
    <col min="10" max="10" width="10.85546875" style="50" customWidth="1"/>
    <col min="11" max="11" width="9.140625" style="50" customWidth="1"/>
    <col min="12" max="12" width="6.7109375" style="49" customWidth="1"/>
    <col min="13" max="13" width="5.28515625" style="49" customWidth="1"/>
    <col min="14" max="14" width="8.5703125" style="49" customWidth="1"/>
    <col min="15" max="19" width="6.140625" style="49" customWidth="1"/>
    <col min="20" max="20" width="9.7109375" style="49" customWidth="1"/>
    <col min="21" max="21" width="8.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2" t="str">
        <f>'6.1. Паспорт сетевой график'!A5:L5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0"/>
      <c r="B5" s="50"/>
      <c r="C5" s="50"/>
      <c r="D5" s="50"/>
      <c r="E5" s="273"/>
      <c r="L5" s="50"/>
      <c r="M5" s="50"/>
      <c r="U5" s="15"/>
    </row>
    <row r="6" spans="1:21" ht="18.75" x14ac:dyDescent="0.25">
      <c r="A6" s="334" t="s">
        <v>9</v>
      </c>
      <c r="B6" s="334"/>
      <c r="C6" s="334"/>
      <c r="D6" s="334"/>
      <c r="E6" s="334"/>
      <c r="F6" s="334"/>
      <c r="G6" s="334"/>
      <c r="H6" s="334"/>
      <c r="I6" s="334"/>
      <c r="J6" s="334"/>
      <c r="K6" s="334"/>
      <c r="L6" s="334"/>
      <c r="M6" s="334"/>
      <c r="N6" s="334"/>
      <c r="O6" s="334"/>
      <c r="P6" s="334"/>
      <c r="Q6" s="334"/>
      <c r="R6" s="334"/>
      <c r="S6" s="334"/>
      <c r="T6" s="334"/>
      <c r="U6" s="334"/>
    </row>
    <row r="7" spans="1:21" ht="18.75" x14ac:dyDescent="0.25">
      <c r="A7" s="112"/>
      <c r="B7" s="112"/>
      <c r="C7" s="112"/>
      <c r="D7" s="112"/>
      <c r="E7" s="112"/>
      <c r="F7" s="112"/>
      <c r="G7" s="112"/>
      <c r="H7" s="112"/>
      <c r="I7" s="112"/>
      <c r="J7" s="55"/>
      <c r="K7" s="55"/>
      <c r="L7" s="55"/>
      <c r="M7" s="55"/>
      <c r="N7" s="55"/>
      <c r="O7" s="55"/>
      <c r="P7" s="55"/>
      <c r="Q7" s="55"/>
      <c r="R7" s="55"/>
      <c r="S7" s="55"/>
      <c r="T7" s="55"/>
      <c r="U7" s="55"/>
    </row>
    <row r="8" spans="1:21" x14ac:dyDescent="0.25">
      <c r="A8" s="395" t="str">
        <f>'6.1. Паспорт сетевой график'!A9:L9</f>
        <v xml:space="preserve"> АО "Россети Тюмень" </v>
      </c>
      <c r="B8" s="395"/>
      <c r="C8" s="395"/>
      <c r="D8" s="395"/>
      <c r="E8" s="395"/>
      <c r="F8" s="395"/>
      <c r="G8" s="395"/>
      <c r="H8" s="395"/>
      <c r="I8" s="395"/>
      <c r="J8" s="395"/>
      <c r="K8" s="395"/>
      <c r="L8" s="395"/>
      <c r="M8" s="395"/>
      <c r="N8" s="395"/>
      <c r="O8" s="395"/>
      <c r="P8" s="395"/>
      <c r="Q8" s="395"/>
      <c r="R8" s="395"/>
      <c r="S8" s="395"/>
      <c r="T8" s="395"/>
      <c r="U8" s="395"/>
    </row>
    <row r="9" spans="1:21"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21" ht="18.75" x14ac:dyDescent="0.25">
      <c r="A10" s="112"/>
      <c r="B10" s="112"/>
      <c r="C10" s="112"/>
      <c r="D10" s="112"/>
      <c r="E10" s="112"/>
      <c r="F10" s="112"/>
      <c r="G10" s="112"/>
      <c r="H10" s="112"/>
      <c r="I10" s="112"/>
      <c r="J10" s="55"/>
      <c r="K10" s="55"/>
      <c r="L10" s="55"/>
      <c r="M10" s="55"/>
      <c r="N10" s="55"/>
      <c r="O10" s="55"/>
      <c r="P10" s="55"/>
      <c r="Q10" s="55"/>
      <c r="R10" s="55"/>
      <c r="S10" s="55"/>
      <c r="T10" s="55"/>
      <c r="U10" s="55"/>
    </row>
    <row r="11" spans="1:21" x14ac:dyDescent="0.25">
      <c r="A11" s="395" t="str">
        <f>'6.1. Паспорт сетевой график'!A12:L12</f>
        <v>F_TP1100.PR.0024</v>
      </c>
      <c r="B11" s="395"/>
      <c r="C11" s="395"/>
      <c r="D11" s="395"/>
      <c r="E11" s="395"/>
      <c r="F11" s="395"/>
      <c r="G11" s="395"/>
      <c r="H11" s="395"/>
      <c r="I11" s="395"/>
      <c r="J11" s="395"/>
      <c r="K11" s="395"/>
      <c r="L11" s="395"/>
      <c r="M11" s="395"/>
      <c r="N11" s="395"/>
      <c r="O11" s="395"/>
      <c r="P11" s="395"/>
      <c r="Q11" s="395"/>
      <c r="R11" s="395"/>
      <c r="S11" s="395"/>
      <c r="T11" s="395"/>
      <c r="U11" s="395"/>
    </row>
    <row r="12" spans="1:21"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21" ht="16.5" customHeight="1" x14ac:dyDescent="0.3">
      <c r="A13" s="11"/>
      <c r="B13" s="11"/>
      <c r="C13" s="11"/>
      <c r="D13" s="11"/>
      <c r="E13" s="11"/>
      <c r="F13" s="11"/>
      <c r="G13" s="11"/>
      <c r="H13" s="11"/>
      <c r="I13" s="11"/>
      <c r="J13" s="54"/>
      <c r="K13" s="54"/>
      <c r="L13" s="54"/>
      <c r="M13" s="54"/>
      <c r="N13" s="54"/>
      <c r="O13" s="54"/>
      <c r="P13" s="54"/>
      <c r="Q13" s="54"/>
      <c r="R13" s="54"/>
      <c r="S13" s="54"/>
      <c r="T13" s="54"/>
      <c r="U13" s="54"/>
    </row>
    <row r="14" spans="1:21" x14ac:dyDescent="0.25">
      <c r="A14" s="395" t="str">
        <f>'6.1. Паспорт сетевой график'!A15:L15</f>
        <v>Реконструкция ПС 110/35/6 кВ "КНС-9"(реконструкция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c r="R14" s="395"/>
      <c r="S14" s="395"/>
      <c r="T14" s="395"/>
      <c r="U14" s="395"/>
    </row>
    <row r="15" spans="1:21"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21" x14ac:dyDescent="0.25">
      <c r="A16" s="50"/>
      <c r="L16" s="50"/>
      <c r="M16" s="50"/>
      <c r="N16" s="50"/>
      <c r="O16" s="50"/>
      <c r="P16" s="50"/>
      <c r="Q16" s="50"/>
      <c r="R16" s="50"/>
      <c r="S16" s="50"/>
      <c r="T16" s="50"/>
    </row>
    <row r="17" spans="1:29" x14ac:dyDescent="0.25">
      <c r="A17" s="396" t="s">
        <v>430</v>
      </c>
      <c r="B17" s="396"/>
      <c r="C17" s="396"/>
      <c r="D17" s="396"/>
      <c r="E17" s="396"/>
      <c r="F17" s="396"/>
      <c r="G17" s="396"/>
      <c r="H17" s="396"/>
      <c r="I17" s="396"/>
      <c r="J17" s="396"/>
      <c r="K17" s="396"/>
      <c r="L17" s="396"/>
      <c r="M17" s="396"/>
      <c r="N17" s="396"/>
      <c r="O17" s="396"/>
      <c r="P17" s="396"/>
      <c r="Q17" s="396"/>
      <c r="R17" s="396"/>
      <c r="S17" s="396"/>
      <c r="T17" s="396"/>
      <c r="U17" s="396"/>
    </row>
    <row r="18" spans="1:29" x14ac:dyDescent="0.25">
      <c r="A18" s="50"/>
      <c r="B18" s="50"/>
      <c r="C18" s="50"/>
      <c r="D18" s="50"/>
      <c r="E18" s="50"/>
      <c r="F18" s="50"/>
      <c r="L18" s="50"/>
      <c r="M18" s="50"/>
      <c r="N18" s="50"/>
      <c r="O18" s="50"/>
      <c r="P18" s="50"/>
      <c r="Q18" s="50"/>
      <c r="R18" s="50"/>
      <c r="S18" s="50"/>
      <c r="T18" s="50"/>
    </row>
    <row r="19" spans="1:29" ht="22.5" customHeight="1" x14ac:dyDescent="0.25">
      <c r="A19" s="397" t="s">
        <v>157</v>
      </c>
      <c r="B19" s="397" t="s">
        <v>156</v>
      </c>
      <c r="C19" s="400" t="s">
        <v>155</v>
      </c>
      <c r="D19" s="400"/>
      <c r="E19" s="401" t="s">
        <v>558</v>
      </c>
      <c r="F19" s="401"/>
      <c r="G19" s="397" t="s">
        <v>647</v>
      </c>
      <c r="H19" s="392" t="s">
        <v>648</v>
      </c>
      <c r="I19" s="393"/>
      <c r="J19" s="393"/>
      <c r="K19" s="393"/>
      <c r="L19" s="392" t="s">
        <v>649</v>
      </c>
      <c r="M19" s="393"/>
      <c r="N19" s="393"/>
      <c r="O19" s="393"/>
      <c r="P19" s="392" t="s">
        <v>650</v>
      </c>
      <c r="Q19" s="393"/>
      <c r="R19" s="393"/>
      <c r="S19" s="393"/>
      <c r="T19" s="392" t="s">
        <v>651</v>
      </c>
      <c r="U19" s="393"/>
      <c r="V19" s="393"/>
      <c r="W19" s="393"/>
      <c r="X19" s="392" t="s">
        <v>652</v>
      </c>
      <c r="Y19" s="393"/>
      <c r="Z19" s="393"/>
      <c r="AA19" s="393"/>
      <c r="AB19" s="394" t="s">
        <v>154</v>
      </c>
      <c r="AC19" s="394"/>
    </row>
    <row r="20" spans="1:29" ht="99" customHeight="1" x14ac:dyDescent="0.25">
      <c r="A20" s="398"/>
      <c r="B20" s="398"/>
      <c r="C20" s="400"/>
      <c r="D20" s="400"/>
      <c r="E20" s="401"/>
      <c r="F20" s="401"/>
      <c r="G20" s="398"/>
      <c r="H20" s="382" t="s">
        <v>2</v>
      </c>
      <c r="I20" s="382"/>
      <c r="J20" s="382" t="s">
        <v>559</v>
      </c>
      <c r="K20" s="382"/>
      <c r="L20" s="382" t="s">
        <v>2</v>
      </c>
      <c r="M20" s="382"/>
      <c r="N20" s="382" t="s">
        <v>559</v>
      </c>
      <c r="O20" s="382"/>
      <c r="P20" s="382" t="s">
        <v>2</v>
      </c>
      <c r="Q20" s="382"/>
      <c r="R20" s="382" t="s">
        <v>559</v>
      </c>
      <c r="S20" s="382"/>
      <c r="T20" s="382" t="s">
        <v>2</v>
      </c>
      <c r="U20" s="382"/>
      <c r="V20" s="382" t="s">
        <v>559</v>
      </c>
      <c r="W20" s="382"/>
      <c r="X20" s="382" t="s">
        <v>2</v>
      </c>
      <c r="Y20" s="382"/>
      <c r="Z20" s="382" t="s">
        <v>559</v>
      </c>
      <c r="AA20" s="382"/>
      <c r="AB20" s="394"/>
      <c r="AC20" s="394"/>
    </row>
    <row r="21" spans="1:29" ht="89.25" customHeight="1" x14ac:dyDescent="0.25">
      <c r="A21" s="399"/>
      <c r="B21" s="399"/>
      <c r="C21" s="317" t="s">
        <v>2</v>
      </c>
      <c r="D21" s="317" t="s">
        <v>559</v>
      </c>
      <c r="E21" s="318" t="s">
        <v>653</v>
      </c>
      <c r="F21" s="318" t="s">
        <v>654</v>
      </c>
      <c r="G21" s="399"/>
      <c r="H21" s="277" t="s">
        <v>409</v>
      </c>
      <c r="I21" s="277" t="s">
        <v>410</v>
      </c>
      <c r="J21" s="277" t="s">
        <v>409</v>
      </c>
      <c r="K21" s="277" t="s">
        <v>410</v>
      </c>
      <c r="L21" s="277" t="s">
        <v>409</v>
      </c>
      <c r="M21" s="277" t="s">
        <v>410</v>
      </c>
      <c r="N21" s="277" t="s">
        <v>409</v>
      </c>
      <c r="O21" s="277" t="s">
        <v>410</v>
      </c>
      <c r="P21" s="277" t="s">
        <v>409</v>
      </c>
      <c r="Q21" s="277" t="s">
        <v>410</v>
      </c>
      <c r="R21" s="277" t="s">
        <v>409</v>
      </c>
      <c r="S21" s="277" t="s">
        <v>410</v>
      </c>
      <c r="T21" s="277" t="s">
        <v>409</v>
      </c>
      <c r="U21" s="277" t="s">
        <v>410</v>
      </c>
      <c r="V21" s="277" t="s">
        <v>409</v>
      </c>
      <c r="W21" s="277" t="s">
        <v>410</v>
      </c>
      <c r="X21" s="277" t="s">
        <v>409</v>
      </c>
      <c r="Y21" s="277" t="s">
        <v>410</v>
      </c>
      <c r="Z21" s="277" t="s">
        <v>409</v>
      </c>
      <c r="AA21" s="277" t="s">
        <v>410</v>
      </c>
      <c r="AB21" s="316" t="s">
        <v>560</v>
      </c>
      <c r="AC21" s="316" t="s">
        <v>559</v>
      </c>
    </row>
    <row r="22" spans="1:29" ht="19.5" customHeight="1" x14ac:dyDescent="0.25">
      <c r="A22" s="278">
        <v>1</v>
      </c>
      <c r="B22" s="278">
        <v>2</v>
      </c>
      <c r="C22" s="278">
        <v>3</v>
      </c>
      <c r="D22" s="278">
        <v>4</v>
      </c>
      <c r="E22" s="278">
        <v>5</v>
      </c>
      <c r="F22" s="278">
        <v>6</v>
      </c>
      <c r="G22" s="278">
        <v>7</v>
      </c>
      <c r="H22" s="278">
        <v>8</v>
      </c>
      <c r="I22" s="278">
        <v>9</v>
      </c>
      <c r="J22" s="278">
        <v>10</v>
      </c>
      <c r="K22" s="278">
        <v>11</v>
      </c>
      <c r="L22" s="278">
        <v>12</v>
      </c>
      <c r="M22" s="278">
        <v>13</v>
      </c>
      <c r="N22" s="278">
        <v>14</v>
      </c>
      <c r="O22" s="278">
        <v>15</v>
      </c>
      <c r="P22" s="278">
        <v>16</v>
      </c>
      <c r="Q22" s="278">
        <v>17</v>
      </c>
      <c r="R22" s="278">
        <v>18</v>
      </c>
      <c r="S22" s="278">
        <v>19</v>
      </c>
      <c r="T22" s="278">
        <v>20</v>
      </c>
      <c r="U22" s="278">
        <v>21</v>
      </c>
      <c r="V22" s="278">
        <v>22</v>
      </c>
      <c r="W22" s="278">
        <v>23</v>
      </c>
      <c r="X22" s="278">
        <v>24</v>
      </c>
      <c r="Y22" s="278">
        <v>25</v>
      </c>
      <c r="Z22" s="278">
        <v>26</v>
      </c>
      <c r="AA22" s="278">
        <v>27</v>
      </c>
      <c r="AB22" s="278">
        <v>28</v>
      </c>
      <c r="AC22" s="278">
        <v>29</v>
      </c>
    </row>
    <row r="23" spans="1:29" s="274" customFormat="1" ht="47.25" x14ac:dyDescent="0.25">
      <c r="A23" s="279">
        <v>1</v>
      </c>
      <c r="B23" s="280" t="s">
        <v>153</v>
      </c>
      <c r="C23" s="281">
        <v>3.5592859047571861</v>
      </c>
      <c r="D23" s="281">
        <v>3.5592859047571861</v>
      </c>
      <c r="E23" s="281">
        <v>3.5592859047571861</v>
      </c>
      <c r="F23" s="281">
        <v>3.4519775307571861</v>
      </c>
      <c r="G23" s="281">
        <v>0</v>
      </c>
      <c r="H23" s="281">
        <v>0.10730840000000001</v>
      </c>
      <c r="I23" s="281"/>
      <c r="J23" s="281">
        <v>0.107308374</v>
      </c>
      <c r="K23" s="281"/>
      <c r="L23" s="281">
        <v>0</v>
      </c>
      <c r="M23" s="281"/>
      <c r="N23" s="281">
        <v>0</v>
      </c>
      <c r="O23" s="281"/>
      <c r="P23" s="281">
        <v>0</v>
      </c>
      <c r="Q23" s="281"/>
      <c r="R23" s="281">
        <v>0</v>
      </c>
      <c r="S23" s="281"/>
      <c r="T23" s="281">
        <v>0</v>
      </c>
      <c r="U23" s="281"/>
      <c r="V23" s="281">
        <v>0</v>
      </c>
      <c r="W23" s="281"/>
      <c r="X23" s="281">
        <v>0</v>
      </c>
      <c r="Y23" s="281"/>
      <c r="Z23" s="281">
        <v>0</v>
      </c>
      <c r="AA23" s="281"/>
      <c r="AB23" s="281">
        <v>0.10730840000000001</v>
      </c>
      <c r="AC23" s="281">
        <v>0.107308374</v>
      </c>
    </row>
    <row r="24" spans="1:29" s="275" customFormat="1" x14ac:dyDescent="0.25">
      <c r="A24" s="282" t="s">
        <v>561</v>
      </c>
      <c r="B24" s="283" t="s">
        <v>152</v>
      </c>
      <c r="C24" s="281"/>
      <c r="D24" s="281"/>
      <c r="E24" s="281"/>
      <c r="F24" s="281"/>
      <c r="G24" s="281">
        <v>0</v>
      </c>
      <c r="H24" s="281">
        <v>0</v>
      </c>
      <c r="I24" s="281"/>
      <c r="J24" s="281">
        <v>0</v>
      </c>
      <c r="K24" s="281"/>
      <c r="L24" s="281">
        <v>0</v>
      </c>
      <c r="M24" s="281"/>
      <c r="N24" s="281">
        <v>0</v>
      </c>
      <c r="O24" s="281"/>
      <c r="P24" s="281">
        <v>0</v>
      </c>
      <c r="Q24" s="281"/>
      <c r="R24" s="281">
        <v>0</v>
      </c>
      <c r="S24" s="281"/>
      <c r="T24" s="281">
        <v>0</v>
      </c>
      <c r="U24" s="281"/>
      <c r="V24" s="281">
        <v>0</v>
      </c>
      <c r="W24" s="281"/>
      <c r="X24" s="281">
        <v>0</v>
      </c>
      <c r="Y24" s="281"/>
      <c r="Z24" s="281">
        <v>0</v>
      </c>
      <c r="AA24" s="281"/>
      <c r="AB24" s="281">
        <v>0</v>
      </c>
      <c r="AC24" s="281">
        <v>0</v>
      </c>
    </row>
    <row r="25" spans="1:29" s="275" customFormat="1" x14ac:dyDescent="0.25">
      <c r="A25" s="282" t="s">
        <v>562</v>
      </c>
      <c r="B25" s="283" t="s">
        <v>151</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29" s="275" customFormat="1" ht="31.5" x14ac:dyDescent="0.25">
      <c r="A26" s="282" t="s">
        <v>563</v>
      </c>
      <c r="B26" s="283" t="s">
        <v>366</v>
      </c>
      <c r="C26" s="281"/>
      <c r="D26" s="281"/>
      <c r="E26" s="281"/>
      <c r="F26" s="281"/>
      <c r="G26" s="281">
        <v>0</v>
      </c>
      <c r="H26" s="281">
        <v>9.0939300000000015E-2</v>
      </c>
      <c r="I26" s="281"/>
      <c r="J26" s="281">
        <v>9.0939300000000015E-2</v>
      </c>
      <c r="K26" s="281"/>
      <c r="L26" s="281">
        <v>0</v>
      </c>
      <c r="M26" s="281"/>
      <c r="N26" s="281">
        <v>0</v>
      </c>
      <c r="O26" s="281"/>
      <c r="P26" s="281">
        <v>0</v>
      </c>
      <c r="Q26" s="281"/>
      <c r="R26" s="281">
        <v>0</v>
      </c>
      <c r="S26" s="281"/>
      <c r="T26" s="281">
        <v>0</v>
      </c>
      <c r="U26" s="281"/>
      <c r="V26" s="281">
        <v>0</v>
      </c>
      <c r="W26" s="281"/>
      <c r="X26" s="281">
        <v>0</v>
      </c>
      <c r="Y26" s="281"/>
      <c r="Z26" s="281">
        <v>0</v>
      </c>
      <c r="AA26" s="281"/>
      <c r="AB26" s="281">
        <v>9.0939300000000015E-2</v>
      </c>
      <c r="AC26" s="281">
        <v>9.0939300000000015E-2</v>
      </c>
    </row>
    <row r="27" spans="1:29" s="275" customFormat="1" x14ac:dyDescent="0.25">
      <c r="A27" s="282" t="s">
        <v>564</v>
      </c>
      <c r="B27" s="283" t="s">
        <v>565</v>
      </c>
      <c r="C27" s="281"/>
      <c r="D27" s="281"/>
      <c r="E27" s="281"/>
      <c r="F27" s="281"/>
      <c r="G27" s="281">
        <v>0</v>
      </c>
      <c r="H27" s="281">
        <v>0</v>
      </c>
      <c r="I27" s="281"/>
      <c r="J27" s="281">
        <v>0</v>
      </c>
      <c r="K27" s="281"/>
      <c r="L27" s="281">
        <v>0</v>
      </c>
      <c r="M27" s="281"/>
      <c r="N27" s="281">
        <v>0</v>
      </c>
      <c r="O27" s="281"/>
      <c r="P27" s="281">
        <v>0</v>
      </c>
      <c r="Q27" s="281"/>
      <c r="R27" s="281">
        <v>0</v>
      </c>
      <c r="S27" s="281"/>
      <c r="T27" s="281">
        <v>0</v>
      </c>
      <c r="U27" s="281"/>
      <c r="V27" s="281">
        <v>0</v>
      </c>
      <c r="W27" s="281"/>
      <c r="X27" s="281">
        <v>0</v>
      </c>
      <c r="Y27" s="281"/>
      <c r="Z27" s="281">
        <v>0</v>
      </c>
      <c r="AA27" s="281"/>
      <c r="AB27" s="281">
        <v>0</v>
      </c>
      <c r="AC27" s="281">
        <v>0</v>
      </c>
    </row>
    <row r="28" spans="1:29" s="275" customFormat="1" x14ac:dyDescent="0.25">
      <c r="A28" s="282" t="s">
        <v>566</v>
      </c>
      <c r="B28" s="284" t="s">
        <v>150</v>
      </c>
      <c r="C28" s="281"/>
      <c r="D28" s="281"/>
      <c r="E28" s="281"/>
      <c r="F28" s="281"/>
      <c r="G28" s="281">
        <v>0</v>
      </c>
      <c r="H28" s="281">
        <v>1.6369099999999998E-2</v>
      </c>
      <c r="I28" s="281"/>
      <c r="J28" s="281">
        <v>1.6369073999999983E-2</v>
      </c>
      <c r="K28" s="281"/>
      <c r="L28" s="281">
        <v>0</v>
      </c>
      <c r="M28" s="281"/>
      <c r="N28" s="281">
        <v>0</v>
      </c>
      <c r="O28" s="281"/>
      <c r="P28" s="281">
        <v>0</v>
      </c>
      <c r="Q28" s="281"/>
      <c r="R28" s="281">
        <v>0</v>
      </c>
      <c r="S28" s="281"/>
      <c r="T28" s="281">
        <v>0</v>
      </c>
      <c r="U28" s="281"/>
      <c r="V28" s="281">
        <v>0</v>
      </c>
      <c r="W28" s="281"/>
      <c r="X28" s="281">
        <v>0</v>
      </c>
      <c r="Y28" s="281"/>
      <c r="Z28" s="281">
        <v>0</v>
      </c>
      <c r="AA28" s="281"/>
      <c r="AB28" s="281">
        <v>1.6369099999999998E-2</v>
      </c>
      <c r="AC28" s="281">
        <v>1.6369073999999983E-2</v>
      </c>
    </row>
    <row r="29" spans="1:29" s="274" customFormat="1" ht="47.25" x14ac:dyDescent="0.25">
      <c r="A29" s="279" t="s">
        <v>63</v>
      </c>
      <c r="B29" s="280" t="s">
        <v>567</v>
      </c>
      <c r="C29" s="281">
        <v>2.9675872722976551</v>
      </c>
      <c r="D29" s="281">
        <v>2.9675872722976551</v>
      </c>
      <c r="E29" s="281">
        <v>2.9675872722976551</v>
      </c>
      <c r="F29" s="281">
        <v>2.876647972297655</v>
      </c>
      <c r="G29" s="281">
        <v>0</v>
      </c>
      <c r="H29" s="281">
        <v>9.0939300000000001E-2</v>
      </c>
      <c r="I29" s="281"/>
      <c r="J29" s="281">
        <v>9.0939300000000001E-2</v>
      </c>
      <c r="K29" s="281"/>
      <c r="L29" s="281">
        <v>0</v>
      </c>
      <c r="M29" s="281"/>
      <c r="N29" s="281">
        <v>0</v>
      </c>
      <c r="O29" s="281"/>
      <c r="P29" s="281">
        <v>0</v>
      </c>
      <c r="Q29" s="281"/>
      <c r="R29" s="281">
        <v>0</v>
      </c>
      <c r="S29" s="281"/>
      <c r="T29" s="281">
        <v>0</v>
      </c>
      <c r="U29" s="281"/>
      <c r="V29" s="281">
        <v>0</v>
      </c>
      <c r="W29" s="281"/>
      <c r="X29" s="281">
        <v>0</v>
      </c>
      <c r="Y29" s="281"/>
      <c r="Z29" s="281">
        <v>0</v>
      </c>
      <c r="AA29" s="281"/>
      <c r="AB29" s="281">
        <v>9.0939300000000001E-2</v>
      </c>
      <c r="AC29" s="281">
        <v>9.0939300000000001E-2</v>
      </c>
    </row>
    <row r="30" spans="1:29" s="275" customFormat="1" x14ac:dyDescent="0.25">
      <c r="A30" s="279" t="s">
        <v>568</v>
      </c>
      <c r="B30" s="283" t="s">
        <v>149</v>
      </c>
      <c r="C30" s="281">
        <v>9.0938999999999992E-2</v>
      </c>
      <c r="D30" s="281">
        <v>9.0938999999999992E-2</v>
      </c>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v>0</v>
      </c>
      <c r="AC30" s="281">
        <v>0</v>
      </c>
    </row>
    <row r="31" spans="1:29" s="275" customFormat="1" ht="31.5" x14ac:dyDescent="0.25">
      <c r="A31" s="279" t="s">
        <v>569</v>
      </c>
      <c r="B31" s="283" t="s">
        <v>148</v>
      </c>
      <c r="C31" s="281">
        <v>2.0444738346687603</v>
      </c>
      <c r="D31" s="281">
        <v>2.0444738346687603</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s="275" customFormat="1" x14ac:dyDescent="0.25">
      <c r="A32" s="279" t="s">
        <v>570</v>
      </c>
      <c r="B32" s="283" t="s">
        <v>147</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5" customFormat="1" x14ac:dyDescent="0.25">
      <c r="A33" s="279" t="s">
        <v>571</v>
      </c>
      <c r="B33" s="283" t="s">
        <v>146</v>
      </c>
      <c r="C33" s="281">
        <v>0.83217443762889498</v>
      </c>
      <c r="D33" s="281">
        <v>0.83217443762889498</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4" customFormat="1" ht="31.5" x14ac:dyDescent="0.25">
      <c r="A34" s="279" t="s">
        <v>62</v>
      </c>
      <c r="B34" s="280" t="s">
        <v>572</v>
      </c>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5" customFormat="1" ht="31.5" x14ac:dyDescent="0.25">
      <c r="A35" s="282" t="s">
        <v>573</v>
      </c>
      <c r="B35" s="285" t="s">
        <v>574</v>
      </c>
      <c r="C35" s="281"/>
      <c r="D35" s="281"/>
      <c r="E35" s="281"/>
      <c r="F35" s="281"/>
      <c r="G35" s="281">
        <v>0</v>
      </c>
      <c r="H35" s="281">
        <v>0</v>
      </c>
      <c r="I35" s="286" t="s">
        <v>481</v>
      </c>
      <c r="J35" s="281">
        <v>0</v>
      </c>
      <c r="K35" s="286" t="s">
        <v>481</v>
      </c>
      <c r="L35" s="281">
        <v>0</v>
      </c>
      <c r="M35" s="286" t="s">
        <v>481</v>
      </c>
      <c r="N35" s="281">
        <v>0</v>
      </c>
      <c r="O35" s="286" t="s">
        <v>481</v>
      </c>
      <c r="P35" s="281">
        <v>0</v>
      </c>
      <c r="Q35" s="286" t="s">
        <v>481</v>
      </c>
      <c r="R35" s="281">
        <v>0</v>
      </c>
      <c r="S35" s="286" t="s">
        <v>481</v>
      </c>
      <c r="T35" s="281">
        <v>0</v>
      </c>
      <c r="U35" s="286" t="s">
        <v>481</v>
      </c>
      <c r="V35" s="281">
        <v>0</v>
      </c>
      <c r="W35" s="286" t="s">
        <v>481</v>
      </c>
      <c r="X35" s="281">
        <v>0</v>
      </c>
      <c r="Y35" s="286" t="s">
        <v>481</v>
      </c>
      <c r="Z35" s="281">
        <v>0</v>
      </c>
      <c r="AA35" s="286" t="s">
        <v>481</v>
      </c>
      <c r="AB35" s="281">
        <v>0</v>
      </c>
      <c r="AC35" s="281">
        <v>0</v>
      </c>
    </row>
    <row r="36" spans="1:29" s="275" customFormat="1" x14ac:dyDescent="0.25">
      <c r="A36" s="282" t="s">
        <v>575</v>
      </c>
      <c r="B36" s="285" t="s">
        <v>144</v>
      </c>
      <c r="C36" s="281"/>
      <c r="D36" s="281"/>
      <c r="E36" s="281"/>
      <c r="F36" s="281"/>
      <c r="G36" s="281">
        <v>0</v>
      </c>
      <c r="H36" s="281">
        <v>0</v>
      </c>
      <c r="I36" s="286" t="s">
        <v>481</v>
      </c>
      <c r="J36" s="281">
        <v>0</v>
      </c>
      <c r="K36" s="286" t="s">
        <v>481</v>
      </c>
      <c r="L36" s="281">
        <v>0</v>
      </c>
      <c r="M36" s="286" t="s">
        <v>481</v>
      </c>
      <c r="N36" s="281">
        <v>0</v>
      </c>
      <c r="O36" s="286" t="s">
        <v>481</v>
      </c>
      <c r="P36" s="281">
        <v>0</v>
      </c>
      <c r="Q36" s="286" t="s">
        <v>481</v>
      </c>
      <c r="R36" s="281">
        <v>0</v>
      </c>
      <c r="S36" s="286" t="s">
        <v>481</v>
      </c>
      <c r="T36" s="281">
        <v>0</v>
      </c>
      <c r="U36" s="286" t="s">
        <v>481</v>
      </c>
      <c r="V36" s="281">
        <v>0</v>
      </c>
      <c r="W36" s="286" t="s">
        <v>481</v>
      </c>
      <c r="X36" s="281">
        <v>0</v>
      </c>
      <c r="Y36" s="286" t="s">
        <v>481</v>
      </c>
      <c r="Z36" s="281">
        <v>0</v>
      </c>
      <c r="AA36" s="286" t="s">
        <v>481</v>
      </c>
      <c r="AB36" s="281">
        <v>0</v>
      </c>
      <c r="AC36" s="281">
        <v>0</v>
      </c>
    </row>
    <row r="37" spans="1:29" s="275" customFormat="1" x14ac:dyDescent="0.25">
      <c r="A37" s="282" t="s">
        <v>576</v>
      </c>
      <c r="B37" s="283" t="s">
        <v>577</v>
      </c>
      <c r="C37" s="281"/>
      <c r="D37" s="281"/>
      <c r="E37" s="281"/>
      <c r="F37" s="281"/>
      <c r="G37" s="281">
        <v>0</v>
      </c>
      <c r="H37" s="281">
        <v>0</v>
      </c>
      <c r="I37" s="286" t="s">
        <v>481</v>
      </c>
      <c r="J37" s="281">
        <v>0</v>
      </c>
      <c r="K37" s="286" t="s">
        <v>481</v>
      </c>
      <c r="L37" s="281">
        <v>0</v>
      </c>
      <c r="M37" s="286" t="s">
        <v>481</v>
      </c>
      <c r="N37" s="281">
        <v>0</v>
      </c>
      <c r="O37" s="286" t="s">
        <v>481</v>
      </c>
      <c r="P37" s="281">
        <v>0</v>
      </c>
      <c r="Q37" s="286" t="s">
        <v>481</v>
      </c>
      <c r="R37" s="281">
        <v>0</v>
      </c>
      <c r="S37" s="286" t="s">
        <v>481</v>
      </c>
      <c r="T37" s="281">
        <v>0</v>
      </c>
      <c r="U37" s="286" t="s">
        <v>481</v>
      </c>
      <c r="V37" s="281">
        <v>0</v>
      </c>
      <c r="W37" s="286" t="s">
        <v>481</v>
      </c>
      <c r="X37" s="281">
        <v>0</v>
      </c>
      <c r="Y37" s="286" t="s">
        <v>481</v>
      </c>
      <c r="Z37" s="281">
        <v>0</v>
      </c>
      <c r="AA37" s="286" t="s">
        <v>481</v>
      </c>
      <c r="AB37" s="281">
        <v>0</v>
      </c>
      <c r="AC37" s="281">
        <v>0</v>
      </c>
    </row>
    <row r="38" spans="1:29" s="275" customFormat="1" x14ac:dyDescent="0.25">
      <c r="A38" s="282" t="s">
        <v>578</v>
      </c>
      <c r="B38" s="283" t="s">
        <v>579</v>
      </c>
      <c r="C38" s="281"/>
      <c r="D38" s="281"/>
      <c r="E38" s="281"/>
      <c r="F38" s="281"/>
      <c r="G38" s="281">
        <v>0</v>
      </c>
      <c r="H38" s="281">
        <v>0</v>
      </c>
      <c r="I38" s="286" t="s">
        <v>481</v>
      </c>
      <c r="J38" s="281">
        <v>0</v>
      </c>
      <c r="K38" s="286" t="s">
        <v>481</v>
      </c>
      <c r="L38" s="281">
        <v>0</v>
      </c>
      <c r="M38" s="286" t="s">
        <v>481</v>
      </c>
      <c r="N38" s="281">
        <v>0</v>
      </c>
      <c r="O38" s="286" t="s">
        <v>481</v>
      </c>
      <c r="P38" s="281">
        <v>0</v>
      </c>
      <c r="Q38" s="286" t="s">
        <v>481</v>
      </c>
      <c r="R38" s="281">
        <v>0</v>
      </c>
      <c r="S38" s="286" t="s">
        <v>481</v>
      </c>
      <c r="T38" s="281">
        <v>0</v>
      </c>
      <c r="U38" s="286" t="s">
        <v>481</v>
      </c>
      <c r="V38" s="281">
        <v>0</v>
      </c>
      <c r="W38" s="286" t="s">
        <v>481</v>
      </c>
      <c r="X38" s="281">
        <v>0</v>
      </c>
      <c r="Y38" s="286" t="s">
        <v>481</v>
      </c>
      <c r="Z38" s="281">
        <v>0</v>
      </c>
      <c r="AA38" s="286" t="s">
        <v>481</v>
      </c>
      <c r="AB38" s="281">
        <v>0</v>
      </c>
      <c r="AC38" s="281">
        <v>0</v>
      </c>
    </row>
    <row r="39" spans="1:29" s="275" customFormat="1" x14ac:dyDescent="0.25">
      <c r="A39" s="282" t="s">
        <v>580</v>
      </c>
      <c r="B39" s="283" t="s">
        <v>581</v>
      </c>
      <c r="C39" s="281"/>
      <c r="D39" s="281"/>
      <c r="E39" s="281"/>
      <c r="F39" s="281"/>
      <c r="G39" s="281">
        <v>0</v>
      </c>
      <c r="H39" s="281">
        <v>0</v>
      </c>
      <c r="I39" s="286" t="s">
        <v>481</v>
      </c>
      <c r="J39" s="281">
        <v>0</v>
      </c>
      <c r="K39" s="286" t="s">
        <v>481</v>
      </c>
      <c r="L39" s="281">
        <v>0</v>
      </c>
      <c r="M39" s="286" t="s">
        <v>481</v>
      </c>
      <c r="N39" s="281">
        <v>0</v>
      </c>
      <c r="O39" s="286" t="s">
        <v>481</v>
      </c>
      <c r="P39" s="281">
        <v>0</v>
      </c>
      <c r="Q39" s="286" t="s">
        <v>481</v>
      </c>
      <c r="R39" s="281">
        <v>0</v>
      </c>
      <c r="S39" s="286" t="s">
        <v>481</v>
      </c>
      <c r="T39" s="281">
        <v>0</v>
      </c>
      <c r="U39" s="286" t="s">
        <v>481</v>
      </c>
      <c r="V39" s="281">
        <v>0</v>
      </c>
      <c r="W39" s="286" t="s">
        <v>481</v>
      </c>
      <c r="X39" s="281">
        <v>0</v>
      </c>
      <c r="Y39" s="286" t="s">
        <v>481</v>
      </c>
      <c r="Z39" s="281">
        <v>0</v>
      </c>
      <c r="AA39" s="286" t="s">
        <v>481</v>
      </c>
      <c r="AB39" s="281">
        <v>0</v>
      </c>
      <c r="AC39" s="281">
        <v>0</v>
      </c>
    </row>
    <row r="40" spans="1:29" s="275" customFormat="1" x14ac:dyDescent="0.25">
      <c r="A40" s="282" t="s">
        <v>582</v>
      </c>
      <c r="B40" s="283" t="s">
        <v>583</v>
      </c>
      <c r="C40" s="281"/>
      <c r="D40" s="281"/>
      <c r="E40" s="281"/>
      <c r="F40" s="281"/>
      <c r="G40" s="281">
        <v>0</v>
      </c>
      <c r="H40" s="281">
        <v>0</v>
      </c>
      <c r="I40" s="286" t="s">
        <v>481</v>
      </c>
      <c r="J40" s="281">
        <v>0</v>
      </c>
      <c r="K40" s="286" t="s">
        <v>481</v>
      </c>
      <c r="L40" s="281">
        <v>0</v>
      </c>
      <c r="M40" s="286" t="s">
        <v>481</v>
      </c>
      <c r="N40" s="281">
        <v>0</v>
      </c>
      <c r="O40" s="286" t="s">
        <v>481</v>
      </c>
      <c r="P40" s="281">
        <v>0</v>
      </c>
      <c r="Q40" s="286" t="s">
        <v>481</v>
      </c>
      <c r="R40" s="281">
        <v>0</v>
      </c>
      <c r="S40" s="286" t="s">
        <v>481</v>
      </c>
      <c r="T40" s="281">
        <v>0</v>
      </c>
      <c r="U40" s="286" t="s">
        <v>481</v>
      </c>
      <c r="V40" s="281">
        <v>0</v>
      </c>
      <c r="W40" s="286" t="s">
        <v>481</v>
      </c>
      <c r="X40" s="281">
        <v>0</v>
      </c>
      <c r="Y40" s="286" t="s">
        <v>481</v>
      </c>
      <c r="Z40" s="281">
        <v>0</v>
      </c>
      <c r="AA40" s="286" t="s">
        <v>481</v>
      </c>
      <c r="AB40" s="281">
        <v>0</v>
      </c>
      <c r="AC40" s="281">
        <v>0</v>
      </c>
    </row>
    <row r="41" spans="1:29" s="274" customFormat="1" x14ac:dyDescent="0.25">
      <c r="A41" s="282" t="s">
        <v>584</v>
      </c>
      <c r="B41" s="283" t="s">
        <v>585</v>
      </c>
      <c r="C41" s="281"/>
      <c r="D41" s="281"/>
      <c r="E41" s="281"/>
      <c r="F41" s="281"/>
      <c r="G41" s="281">
        <v>0</v>
      </c>
      <c r="H41" s="281">
        <v>0</v>
      </c>
      <c r="I41" s="286" t="s">
        <v>481</v>
      </c>
      <c r="J41" s="281">
        <v>0</v>
      </c>
      <c r="K41" s="286" t="s">
        <v>481</v>
      </c>
      <c r="L41" s="281">
        <v>0</v>
      </c>
      <c r="M41" s="286" t="s">
        <v>481</v>
      </c>
      <c r="N41" s="281">
        <v>0</v>
      </c>
      <c r="O41" s="286" t="s">
        <v>481</v>
      </c>
      <c r="P41" s="281">
        <v>0</v>
      </c>
      <c r="Q41" s="286" t="s">
        <v>481</v>
      </c>
      <c r="R41" s="281">
        <v>0</v>
      </c>
      <c r="S41" s="286" t="s">
        <v>481</v>
      </c>
      <c r="T41" s="281">
        <v>0</v>
      </c>
      <c r="U41" s="286" t="s">
        <v>481</v>
      </c>
      <c r="V41" s="281">
        <v>0</v>
      </c>
      <c r="W41" s="286" t="s">
        <v>481</v>
      </c>
      <c r="X41" s="281">
        <v>0</v>
      </c>
      <c r="Y41" s="286" t="s">
        <v>481</v>
      </c>
      <c r="Z41" s="281">
        <v>0</v>
      </c>
      <c r="AA41" s="286" t="s">
        <v>481</v>
      </c>
      <c r="AB41" s="281">
        <v>0</v>
      </c>
      <c r="AC41" s="281">
        <v>0</v>
      </c>
    </row>
    <row r="42" spans="1:29" s="275" customFormat="1" x14ac:dyDescent="0.25">
      <c r="A42" s="282" t="s">
        <v>586</v>
      </c>
      <c r="B42" s="283" t="s">
        <v>587</v>
      </c>
      <c r="C42" s="281"/>
      <c r="D42" s="281"/>
      <c r="E42" s="281"/>
      <c r="F42" s="281"/>
      <c r="G42" s="281">
        <v>0</v>
      </c>
      <c r="H42" s="281">
        <v>0</v>
      </c>
      <c r="I42" s="286" t="s">
        <v>481</v>
      </c>
      <c r="J42" s="281">
        <v>0</v>
      </c>
      <c r="K42" s="286" t="s">
        <v>481</v>
      </c>
      <c r="L42" s="281">
        <v>0</v>
      </c>
      <c r="M42" s="286" t="s">
        <v>481</v>
      </c>
      <c r="N42" s="281">
        <v>0</v>
      </c>
      <c r="O42" s="286" t="s">
        <v>481</v>
      </c>
      <c r="P42" s="281">
        <v>0</v>
      </c>
      <c r="Q42" s="286" t="s">
        <v>481</v>
      </c>
      <c r="R42" s="281">
        <v>0</v>
      </c>
      <c r="S42" s="286" t="s">
        <v>481</v>
      </c>
      <c r="T42" s="281">
        <v>0</v>
      </c>
      <c r="U42" s="286" t="s">
        <v>481</v>
      </c>
      <c r="V42" s="281">
        <v>0</v>
      </c>
      <c r="W42" s="286" t="s">
        <v>481</v>
      </c>
      <c r="X42" s="281">
        <v>0</v>
      </c>
      <c r="Y42" s="286" t="s">
        <v>481</v>
      </c>
      <c r="Z42" s="281">
        <v>0</v>
      </c>
      <c r="AA42" s="286" t="s">
        <v>481</v>
      </c>
      <c r="AB42" s="281">
        <v>0</v>
      </c>
      <c r="AC42" s="281">
        <v>0</v>
      </c>
    </row>
    <row r="43" spans="1:29" s="275" customFormat="1" x14ac:dyDescent="0.25">
      <c r="A43" s="282" t="s">
        <v>588</v>
      </c>
      <c r="B43" s="283" t="s">
        <v>589</v>
      </c>
      <c r="C43" s="281"/>
      <c r="D43" s="281"/>
      <c r="E43" s="281"/>
      <c r="F43" s="281"/>
      <c r="G43" s="281">
        <v>0</v>
      </c>
      <c r="H43" s="281">
        <v>0</v>
      </c>
      <c r="I43" s="286" t="s">
        <v>481</v>
      </c>
      <c r="J43" s="281">
        <v>0</v>
      </c>
      <c r="K43" s="286" t="s">
        <v>481</v>
      </c>
      <c r="L43" s="281">
        <v>0</v>
      </c>
      <c r="M43" s="286" t="s">
        <v>481</v>
      </c>
      <c r="N43" s="281">
        <v>0</v>
      </c>
      <c r="O43" s="286" t="s">
        <v>481</v>
      </c>
      <c r="P43" s="281">
        <v>0</v>
      </c>
      <c r="Q43" s="286" t="s">
        <v>481</v>
      </c>
      <c r="R43" s="281">
        <v>0</v>
      </c>
      <c r="S43" s="286" t="s">
        <v>481</v>
      </c>
      <c r="T43" s="281">
        <v>0</v>
      </c>
      <c r="U43" s="286" t="s">
        <v>481</v>
      </c>
      <c r="V43" s="281">
        <v>0</v>
      </c>
      <c r="W43" s="286" t="s">
        <v>481</v>
      </c>
      <c r="X43" s="281">
        <v>0</v>
      </c>
      <c r="Y43" s="286" t="s">
        <v>481</v>
      </c>
      <c r="Z43" s="281">
        <v>0</v>
      </c>
      <c r="AA43" s="286" t="s">
        <v>481</v>
      </c>
      <c r="AB43" s="281">
        <v>0</v>
      </c>
      <c r="AC43" s="281">
        <v>0</v>
      </c>
    </row>
    <row r="44" spans="1:29" s="275" customFormat="1" x14ac:dyDescent="0.25">
      <c r="A44" s="282" t="s">
        <v>590</v>
      </c>
      <c r="B44" s="283" t="s">
        <v>591</v>
      </c>
      <c r="C44" s="281"/>
      <c r="D44" s="281"/>
      <c r="E44" s="281"/>
      <c r="F44" s="281"/>
      <c r="G44" s="281">
        <v>0</v>
      </c>
      <c r="H44" s="281">
        <v>0</v>
      </c>
      <c r="I44" s="286" t="s">
        <v>481</v>
      </c>
      <c r="J44" s="281">
        <v>0</v>
      </c>
      <c r="K44" s="286" t="s">
        <v>481</v>
      </c>
      <c r="L44" s="281">
        <v>0</v>
      </c>
      <c r="M44" s="286" t="s">
        <v>481</v>
      </c>
      <c r="N44" s="281">
        <v>0</v>
      </c>
      <c r="O44" s="286" t="s">
        <v>481</v>
      </c>
      <c r="P44" s="281">
        <v>0</v>
      </c>
      <c r="Q44" s="286" t="s">
        <v>481</v>
      </c>
      <c r="R44" s="281">
        <v>0</v>
      </c>
      <c r="S44" s="286" t="s">
        <v>481</v>
      </c>
      <c r="T44" s="281">
        <v>0</v>
      </c>
      <c r="U44" s="286" t="s">
        <v>481</v>
      </c>
      <c r="V44" s="281">
        <v>0</v>
      </c>
      <c r="W44" s="286" t="s">
        <v>481</v>
      </c>
      <c r="X44" s="281">
        <v>0</v>
      </c>
      <c r="Y44" s="286" t="s">
        <v>481</v>
      </c>
      <c r="Z44" s="281">
        <v>0</v>
      </c>
      <c r="AA44" s="286" t="s">
        <v>481</v>
      </c>
      <c r="AB44" s="281">
        <v>0</v>
      </c>
      <c r="AC44" s="281">
        <v>0</v>
      </c>
    </row>
    <row r="45" spans="1:29" s="275" customFormat="1" x14ac:dyDescent="0.25">
      <c r="A45" s="282" t="s">
        <v>592</v>
      </c>
      <c r="B45" s="283" t="s">
        <v>593</v>
      </c>
      <c r="C45" s="281"/>
      <c r="D45" s="281"/>
      <c r="E45" s="281"/>
      <c r="F45" s="281"/>
      <c r="G45" s="281">
        <v>0</v>
      </c>
      <c r="H45" s="281">
        <v>0</v>
      </c>
      <c r="I45" s="286" t="s">
        <v>481</v>
      </c>
      <c r="J45" s="281">
        <v>0</v>
      </c>
      <c r="K45" s="286" t="s">
        <v>481</v>
      </c>
      <c r="L45" s="281">
        <v>0</v>
      </c>
      <c r="M45" s="286" t="s">
        <v>481</v>
      </c>
      <c r="N45" s="281">
        <v>0</v>
      </c>
      <c r="O45" s="286" t="s">
        <v>481</v>
      </c>
      <c r="P45" s="281">
        <v>0</v>
      </c>
      <c r="Q45" s="286" t="s">
        <v>481</v>
      </c>
      <c r="R45" s="281">
        <v>0</v>
      </c>
      <c r="S45" s="286" t="s">
        <v>481</v>
      </c>
      <c r="T45" s="281">
        <v>0</v>
      </c>
      <c r="U45" s="286" t="s">
        <v>481</v>
      </c>
      <c r="V45" s="281">
        <v>0</v>
      </c>
      <c r="W45" s="286" t="s">
        <v>481</v>
      </c>
      <c r="X45" s="281">
        <v>0</v>
      </c>
      <c r="Y45" s="286" t="s">
        <v>481</v>
      </c>
      <c r="Z45" s="281">
        <v>0</v>
      </c>
      <c r="AA45" s="286" t="s">
        <v>481</v>
      </c>
      <c r="AB45" s="281">
        <v>0</v>
      </c>
      <c r="AC45" s="281">
        <v>0</v>
      </c>
    </row>
    <row r="46" spans="1:29" s="275" customFormat="1" x14ac:dyDescent="0.25">
      <c r="A46" s="279" t="s">
        <v>61</v>
      </c>
      <c r="B46" s="280" t="s">
        <v>145</v>
      </c>
      <c r="C46" s="281"/>
      <c r="D46" s="281"/>
      <c r="E46" s="281"/>
      <c r="F46" s="281"/>
      <c r="G46" s="281"/>
      <c r="H46" s="281"/>
      <c r="I46" s="281"/>
      <c r="J46" s="281"/>
      <c r="K46" s="281"/>
      <c r="L46" s="281"/>
      <c r="M46" s="281"/>
      <c r="N46" s="281"/>
      <c r="O46" s="281"/>
      <c r="P46" s="281"/>
      <c r="Q46" s="281"/>
      <c r="R46" s="281"/>
      <c r="S46" s="286"/>
      <c r="T46" s="281"/>
      <c r="U46" s="281"/>
      <c r="V46" s="281"/>
      <c r="W46" s="281"/>
      <c r="X46" s="281"/>
      <c r="Y46" s="281"/>
      <c r="Z46" s="281"/>
      <c r="AA46" s="281"/>
      <c r="AB46" s="281"/>
      <c r="AC46" s="281"/>
    </row>
    <row r="47" spans="1:29" s="275" customFormat="1" ht="31.5" x14ac:dyDescent="0.25">
      <c r="A47" s="282" t="s">
        <v>594</v>
      </c>
      <c r="B47" s="285" t="s">
        <v>574</v>
      </c>
      <c r="C47" s="281"/>
      <c r="D47" s="281"/>
      <c r="E47" s="281"/>
      <c r="F47" s="281"/>
      <c r="G47" s="281">
        <v>0</v>
      </c>
      <c r="H47" s="281">
        <v>0</v>
      </c>
      <c r="I47" s="281"/>
      <c r="J47" s="281">
        <v>0</v>
      </c>
      <c r="K47" s="281"/>
      <c r="L47" s="281">
        <v>0</v>
      </c>
      <c r="M47" s="281"/>
      <c r="N47" s="281">
        <v>0</v>
      </c>
      <c r="O47" s="281"/>
      <c r="P47" s="281">
        <v>0</v>
      </c>
      <c r="Q47" s="281"/>
      <c r="R47" s="281">
        <v>0</v>
      </c>
      <c r="S47" s="281"/>
      <c r="T47" s="281">
        <v>0</v>
      </c>
      <c r="U47" s="281"/>
      <c r="V47" s="281">
        <v>0</v>
      </c>
      <c r="W47" s="281"/>
      <c r="X47" s="281">
        <v>0</v>
      </c>
      <c r="Y47" s="281"/>
      <c r="Z47" s="281">
        <v>0</v>
      </c>
      <c r="AA47" s="281"/>
      <c r="AB47" s="281">
        <v>0</v>
      </c>
      <c r="AC47" s="281">
        <v>0</v>
      </c>
    </row>
    <row r="48" spans="1:29" s="274" customFormat="1" x14ac:dyDescent="0.25">
      <c r="A48" s="282" t="s">
        <v>595</v>
      </c>
      <c r="B48" s="285" t="s">
        <v>144</v>
      </c>
      <c r="C48" s="281"/>
      <c r="D48" s="281"/>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s="275" customFormat="1" ht="31.5" x14ac:dyDescent="0.25">
      <c r="A49" s="282" t="s">
        <v>596</v>
      </c>
      <c r="B49" s="283" t="s">
        <v>597</v>
      </c>
      <c r="C49" s="281"/>
      <c r="D49" s="281"/>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s="275" customFormat="1" ht="31.5" x14ac:dyDescent="0.25">
      <c r="A50" s="282" t="s">
        <v>598</v>
      </c>
      <c r="B50" s="283" t="s">
        <v>599</v>
      </c>
      <c r="C50" s="281"/>
      <c r="D50" s="281"/>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v>0</v>
      </c>
      <c r="AA50" s="281"/>
      <c r="AB50" s="281">
        <v>0</v>
      </c>
      <c r="AC50" s="281">
        <v>0</v>
      </c>
    </row>
    <row r="51" spans="1:29" s="275" customFormat="1" x14ac:dyDescent="0.25">
      <c r="A51" s="282" t="s">
        <v>600</v>
      </c>
      <c r="B51" s="283" t="s">
        <v>143</v>
      </c>
      <c r="C51" s="281"/>
      <c r="D51" s="281"/>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v>0</v>
      </c>
      <c r="AA51" s="281"/>
      <c r="AB51" s="281">
        <v>0</v>
      </c>
      <c r="AC51" s="281">
        <v>0</v>
      </c>
    </row>
    <row r="52" spans="1:29" s="275" customFormat="1" x14ac:dyDescent="0.25">
      <c r="A52" s="282" t="s">
        <v>601</v>
      </c>
      <c r="B52" s="283" t="s">
        <v>579</v>
      </c>
      <c r="C52" s="281"/>
      <c r="D52" s="281"/>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s="275" customFormat="1" x14ac:dyDescent="0.25">
      <c r="A53" s="282" t="s">
        <v>602</v>
      </c>
      <c r="B53" s="283" t="s">
        <v>581</v>
      </c>
      <c r="C53" s="281"/>
      <c r="D53" s="281"/>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s="275" customFormat="1" x14ac:dyDescent="0.25">
      <c r="A54" s="282" t="s">
        <v>603</v>
      </c>
      <c r="B54" s="283" t="s">
        <v>583</v>
      </c>
      <c r="C54" s="281"/>
      <c r="D54" s="281"/>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s="274" customFormat="1" x14ac:dyDescent="0.25">
      <c r="A55" s="282" t="s">
        <v>604</v>
      </c>
      <c r="B55" s="283" t="s">
        <v>585</v>
      </c>
      <c r="C55" s="281"/>
      <c r="D55" s="281"/>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v>0</v>
      </c>
      <c r="AA55" s="281"/>
      <c r="AB55" s="281">
        <v>0</v>
      </c>
      <c r="AC55" s="281">
        <v>0</v>
      </c>
    </row>
    <row r="56" spans="1:29" s="274" customFormat="1" x14ac:dyDescent="0.25">
      <c r="A56" s="282" t="s">
        <v>605</v>
      </c>
      <c r="B56" s="283" t="s">
        <v>587</v>
      </c>
      <c r="C56" s="281"/>
      <c r="D56" s="281"/>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s="275" customFormat="1" x14ac:dyDescent="0.25">
      <c r="A57" s="282" t="s">
        <v>606</v>
      </c>
      <c r="B57" s="283" t="s">
        <v>589</v>
      </c>
      <c r="C57" s="281"/>
      <c r="D57" s="281"/>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s="275" customFormat="1" x14ac:dyDescent="0.25">
      <c r="A58" s="282" t="s">
        <v>607</v>
      </c>
      <c r="B58" s="283" t="s">
        <v>591</v>
      </c>
      <c r="C58" s="281"/>
      <c r="D58" s="281"/>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v>0</v>
      </c>
      <c r="AA58" s="281"/>
      <c r="AB58" s="281">
        <v>0</v>
      </c>
      <c r="AC58" s="281">
        <v>0</v>
      </c>
    </row>
    <row r="59" spans="1:29" s="275" customFormat="1" x14ac:dyDescent="0.25">
      <c r="A59" s="282" t="s">
        <v>608</v>
      </c>
      <c r="B59" s="283" t="s">
        <v>593</v>
      </c>
      <c r="C59" s="281"/>
      <c r="D59" s="281"/>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s="275" customFormat="1" ht="31.5" x14ac:dyDescent="0.25">
      <c r="A60" s="279" t="s">
        <v>59</v>
      </c>
      <c r="B60" s="280" t="s">
        <v>142</v>
      </c>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v>0</v>
      </c>
      <c r="AC60" s="281">
        <v>0</v>
      </c>
    </row>
    <row r="61" spans="1:29" s="275" customFormat="1" x14ac:dyDescent="0.25">
      <c r="A61" s="282" t="s">
        <v>609</v>
      </c>
      <c r="B61" s="283" t="s">
        <v>141</v>
      </c>
      <c r="C61" s="281">
        <v>2.9675872722976551</v>
      </c>
      <c r="D61" s="281">
        <v>2.9675872722976551</v>
      </c>
      <c r="E61" s="281"/>
      <c r="F61" s="281"/>
      <c r="G61" s="281">
        <v>0</v>
      </c>
      <c r="H61" s="281">
        <v>0</v>
      </c>
      <c r="I61" s="281"/>
      <c r="J61" s="281">
        <v>0</v>
      </c>
      <c r="K61" s="281"/>
      <c r="L61" s="281">
        <v>0</v>
      </c>
      <c r="M61" s="281"/>
      <c r="N61" s="281">
        <v>0</v>
      </c>
      <c r="O61" s="281"/>
      <c r="P61" s="281">
        <v>0</v>
      </c>
      <c r="Q61" s="281"/>
      <c r="R61" s="281">
        <v>0</v>
      </c>
      <c r="S61" s="281"/>
      <c r="T61" s="281">
        <v>0</v>
      </c>
      <c r="U61" s="281"/>
      <c r="V61" s="281">
        <v>0</v>
      </c>
      <c r="W61" s="281"/>
      <c r="X61" s="281">
        <v>0</v>
      </c>
      <c r="Y61" s="281"/>
      <c r="Z61" s="281">
        <v>0</v>
      </c>
      <c r="AA61" s="281"/>
      <c r="AB61" s="281">
        <v>0</v>
      </c>
      <c r="AC61" s="281">
        <v>0</v>
      </c>
    </row>
    <row r="62" spans="1:29" x14ac:dyDescent="0.25">
      <c r="A62" s="282" t="s">
        <v>610</v>
      </c>
      <c r="B62" s="283" t="s">
        <v>138</v>
      </c>
      <c r="C62" s="281"/>
      <c r="D62" s="281"/>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v>0</v>
      </c>
      <c r="AA62" s="281"/>
      <c r="AB62" s="281">
        <v>0</v>
      </c>
      <c r="AC62" s="281">
        <v>0</v>
      </c>
    </row>
    <row r="63" spans="1:29" x14ac:dyDescent="0.25">
      <c r="A63" s="282" t="s">
        <v>611</v>
      </c>
      <c r="B63" s="285" t="s">
        <v>137</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x14ac:dyDescent="0.25">
      <c r="A64" s="282" t="s">
        <v>612</v>
      </c>
      <c r="B64" s="285" t="s">
        <v>136</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x14ac:dyDescent="0.25">
      <c r="A65" s="282" t="s">
        <v>613</v>
      </c>
      <c r="B65" s="285" t="s">
        <v>139</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x14ac:dyDescent="0.25">
      <c r="A66" s="282" t="s">
        <v>614</v>
      </c>
      <c r="B66" s="285" t="s">
        <v>615</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x14ac:dyDescent="0.25">
      <c r="A67" s="282" t="s">
        <v>616</v>
      </c>
      <c r="B67" s="285" t="s">
        <v>617</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x14ac:dyDescent="0.25">
      <c r="A68" s="282" t="s">
        <v>618</v>
      </c>
      <c r="B68" s="285" t="s">
        <v>619</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v>0</v>
      </c>
      <c r="AA68" s="281"/>
      <c r="AB68" s="281">
        <v>0</v>
      </c>
      <c r="AC68" s="281">
        <v>0</v>
      </c>
    </row>
    <row r="69" spans="1:29" x14ac:dyDescent="0.25">
      <c r="A69" s="282" t="s">
        <v>620</v>
      </c>
      <c r="B69" s="285" t="s">
        <v>621</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x14ac:dyDescent="0.25">
      <c r="A70" s="282" t="s">
        <v>622</v>
      </c>
      <c r="B70" s="285" t="s">
        <v>623</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x14ac:dyDescent="0.25">
      <c r="A71" s="282" t="s">
        <v>624</v>
      </c>
      <c r="B71" s="285" t="s">
        <v>625</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v>0</v>
      </c>
      <c r="AA71" s="281"/>
      <c r="AB71" s="281">
        <v>0</v>
      </c>
      <c r="AC71" s="281">
        <v>0</v>
      </c>
    </row>
    <row r="72" spans="1:29" x14ac:dyDescent="0.25">
      <c r="A72" s="282" t="s">
        <v>626</v>
      </c>
      <c r="B72" s="285" t="s">
        <v>627</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ht="31.5" x14ac:dyDescent="0.25">
      <c r="A73" s="279" t="s">
        <v>58</v>
      </c>
      <c r="B73" s="287" t="s">
        <v>193</v>
      </c>
      <c r="C73" s="281"/>
      <c r="D73" s="281"/>
      <c r="E73" s="281"/>
      <c r="F73" s="281"/>
      <c r="G73" s="281"/>
      <c r="H73" s="281"/>
      <c r="I73" s="281"/>
      <c r="J73" s="281"/>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x14ac:dyDescent="0.25">
      <c r="A74" s="279" t="s">
        <v>56</v>
      </c>
      <c r="B74" s="280" t="s">
        <v>140</v>
      </c>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row>
    <row r="75" spans="1:29" ht="31.5" x14ac:dyDescent="0.25">
      <c r="A75" s="282" t="s">
        <v>628</v>
      </c>
      <c r="B75" s="285" t="s">
        <v>574</v>
      </c>
      <c r="C75" s="281"/>
      <c r="D75" s="281"/>
      <c r="E75" s="281"/>
      <c r="F75" s="281"/>
      <c r="G75" s="281">
        <v>0</v>
      </c>
      <c r="H75" s="281">
        <v>0</v>
      </c>
      <c r="I75" s="281"/>
      <c r="J75" s="281">
        <v>0</v>
      </c>
      <c r="K75" s="281"/>
      <c r="L75" s="281">
        <v>0</v>
      </c>
      <c r="M75" s="281"/>
      <c r="N75" s="281">
        <v>0</v>
      </c>
      <c r="O75" s="281"/>
      <c r="P75" s="281">
        <v>0</v>
      </c>
      <c r="Q75" s="281"/>
      <c r="R75" s="281">
        <v>0</v>
      </c>
      <c r="S75" s="281"/>
      <c r="T75" s="281">
        <v>0</v>
      </c>
      <c r="U75" s="281"/>
      <c r="V75" s="281">
        <v>0</v>
      </c>
      <c r="W75" s="281"/>
      <c r="X75" s="281">
        <v>0</v>
      </c>
      <c r="Y75" s="281"/>
      <c r="Z75" s="281">
        <v>0</v>
      </c>
      <c r="AA75" s="281"/>
      <c r="AB75" s="281">
        <v>0</v>
      </c>
      <c r="AC75" s="281">
        <v>0</v>
      </c>
    </row>
    <row r="76" spans="1:29" x14ac:dyDescent="0.25">
      <c r="A76" s="282" t="s">
        <v>629</v>
      </c>
      <c r="B76" s="285" t="s">
        <v>144</v>
      </c>
      <c r="C76" s="281"/>
      <c r="D76" s="281"/>
      <c r="E76" s="281"/>
      <c r="F76" s="281"/>
      <c r="G76" s="281">
        <v>0</v>
      </c>
      <c r="H76" s="281">
        <v>0</v>
      </c>
      <c r="I76" s="281"/>
      <c r="J76" s="281">
        <v>0</v>
      </c>
      <c r="K76" s="281"/>
      <c r="L76" s="281">
        <v>0</v>
      </c>
      <c r="M76" s="281"/>
      <c r="N76" s="281">
        <v>0</v>
      </c>
      <c r="O76" s="281"/>
      <c r="P76" s="281">
        <v>0</v>
      </c>
      <c r="Q76" s="281"/>
      <c r="R76" s="281">
        <v>0</v>
      </c>
      <c r="S76" s="281"/>
      <c r="T76" s="281">
        <v>0</v>
      </c>
      <c r="U76" s="281"/>
      <c r="V76" s="281">
        <v>0</v>
      </c>
      <c r="W76" s="281"/>
      <c r="X76" s="281">
        <v>0</v>
      </c>
      <c r="Y76" s="281"/>
      <c r="Z76" s="281">
        <v>0</v>
      </c>
      <c r="AA76" s="281"/>
      <c r="AB76" s="281">
        <v>0</v>
      </c>
      <c r="AC76" s="281">
        <v>0</v>
      </c>
    </row>
    <row r="77" spans="1:29" x14ac:dyDescent="0.25">
      <c r="A77" s="282" t="s">
        <v>630</v>
      </c>
      <c r="B77" s="283" t="s">
        <v>553</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x14ac:dyDescent="0.25">
      <c r="A78" s="282" t="s">
        <v>631</v>
      </c>
      <c r="B78" s="283" t="s">
        <v>579</v>
      </c>
      <c r="C78" s="288"/>
      <c r="D78" s="289"/>
      <c r="E78" s="290"/>
      <c r="F78" s="290"/>
      <c r="G78" s="281">
        <v>0</v>
      </c>
      <c r="H78" s="281">
        <v>0</v>
      </c>
      <c r="I78" s="290"/>
      <c r="J78" s="281">
        <v>0</v>
      </c>
      <c r="K78" s="289"/>
      <c r="L78" s="281">
        <v>0</v>
      </c>
      <c r="M78" s="289"/>
      <c r="N78" s="281">
        <v>0</v>
      </c>
      <c r="O78" s="289"/>
      <c r="P78" s="281">
        <v>0</v>
      </c>
      <c r="Q78" s="289"/>
      <c r="R78" s="281">
        <v>0</v>
      </c>
      <c r="S78" s="289"/>
      <c r="T78" s="281">
        <v>0</v>
      </c>
      <c r="U78" s="289"/>
      <c r="V78" s="281">
        <v>0</v>
      </c>
      <c r="W78" s="289"/>
      <c r="X78" s="281">
        <v>0</v>
      </c>
      <c r="Y78" s="289"/>
      <c r="Z78" s="281">
        <v>0</v>
      </c>
      <c r="AA78" s="289"/>
      <c r="AB78" s="281">
        <v>0</v>
      </c>
      <c r="AC78" s="281">
        <v>0</v>
      </c>
    </row>
    <row r="79" spans="1:29" x14ac:dyDescent="0.25">
      <c r="A79" s="282" t="s">
        <v>632</v>
      </c>
      <c r="B79" s="283" t="s">
        <v>581</v>
      </c>
      <c r="C79" s="288"/>
      <c r="D79" s="289"/>
      <c r="E79" s="290"/>
      <c r="F79" s="290"/>
      <c r="G79" s="281">
        <v>0</v>
      </c>
      <c r="H79" s="281">
        <v>0</v>
      </c>
      <c r="I79" s="290"/>
      <c r="J79" s="281">
        <v>0</v>
      </c>
      <c r="K79" s="289"/>
      <c r="L79" s="281">
        <v>0</v>
      </c>
      <c r="M79" s="289"/>
      <c r="N79" s="281">
        <v>0</v>
      </c>
      <c r="O79" s="289"/>
      <c r="P79" s="281">
        <v>0</v>
      </c>
      <c r="Q79" s="289"/>
      <c r="R79" s="281">
        <v>0</v>
      </c>
      <c r="S79" s="289"/>
      <c r="T79" s="281">
        <v>0</v>
      </c>
      <c r="U79" s="289"/>
      <c r="V79" s="281">
        <v>0</v>
      </c>
      <c r="W79" s="289"/>
      <c r="X79" s="281">
        <v>0</v>
      </c>
      <c r="Y79" s="289"/>
      <c r="Z79" s="281">
        <v>0</v>
      </c>
      <c r="AA79" s="289"/>
      <c r="AB79" s="281">
        <v>0</v>
      </c>
      <c r="AC79" s="281">
        <v>0</v>
      </c>
    </row>
    <row r="80" spans="1:29" x14ac:dyDescent="0.25">
      <c r="A80" s="282" t="s">
        <v>633</v>
      </c>
      <c r="B80" s="283" t="s">
        <v>583</v>
      </c>
      <c r="C80" s="288"/>
      <c r="D80" s="289"/>
      <c r="E80" s="290"/>
      <c r="F80" s="290"/>
      <c r="G80" s="281">
        <v>0</v>
      </c>
      <c r="H80" s="281">
        <v>0</v>
      </c>
      <c r="I80" s="290"/>
      <c r="J80" s="281">
        <v>0</v>
      </c>
      <c r="K80" s="289"/>
      <c r="L80" s="281">
        <v>0</v>
      </c>
      <c r="M80" s="289"/>
      <c r="N80" s="281">
        <v>0</v>
      </c>
      <c r="O80" s="289"/>
      <c r="P80" s="281">
        <v>0</v>
      </c>
      <c r="Q80" s="289"/>
      <c r="R80" s="281">
        <v>0</v>
      </c>
      <c r="S80" s="289"/>
      <c r="T80" s="281">
        <v>0</v>
      </c>
      <c r="U80" s="289"/>
      <c r="V80" s="281">
        <v>0</v>
      </c>
      <c r="W80" s="289"/>
      <c r="X80" s="281">
        <v>0</v>
      </c>
      <c r="Y80" s="289"/>
      <c r="Z80" s="281">
        <v>0</v>
      </c>
      <c r="AA80" s="289"/>
      <c r="AB80" s="281">
        <v>0</v>
      </c>
      <c r="AC80" s="281">
        <v>0</v>
      </c>
    </row>
    <row r="81" spans="1:29" x14ac:dyDescent="0.25">
      <c r="A81" s="282" t="s">
        <v>634</v>
      </c>
      <c r="B81" s="283" t="s">
        <v>585</v>
      </c>
      <c r="C81" s="288"/>
      <c r="D81" s="289"/>
      <c r="E81" s="290"/>
      <c r="F81" s="290"/>
      <c r="G81" s="281">
        <v>0</v>
      </c>
      <c r="H81" s="281">
        <v>0</v>
      </c>
      <c r="I81" s="290"/>
      <c r="J81" s="281">
        <v>0</v>
      </c>
      <c r="K81" s="289"/>
      <c r="L81" s="281">
        <v>0</v>
      </c>
      <c r="M81" s="289"/>
      <c r="N81" s="281">
        <v>0</v>
      </c>
      <c r="O81" s="289"/>
      <c r="P81" s="281">
        <v>0</v>
      </c>
      <c r="Q81" s="289"/>
      <c r="R81" s="281">
        <v>0</v>
      </c>
      <c r="S81" s="289"/>
      <c r="T81" s="281">
        <v>0</v>
      </c>
      <c r="U81" s="289"/>
      <c r="V81" s="281">
        <v>0</v>
      </c>
      <c r="W81" s="289"/>
      <c r="X81" s="281">
        <v>0</v>
      </c>
      <c r="Y81" s="289"/>
      <c r="Z81" s="281">
        <v>0</v>
      </c>
      <c r="AA81" s="289"/>
      <c r="AB81" s="281">
        <v>0</v>
      </c>
      <c r="AC81" s="281">
        <v>0</v>
      </c>
    </row>
    <row r="82" spans="1:29" x14ac:dyDescent="0.25">
      <c r="A82" s="282" t="s">
        <v>635</v>
      </c>
      <c r="B82" s="283" t="s">
        <v>587</v>
      </c>
      <c r="C82" s="288"/>
      <c r="D82" s="289"/>
      <c r="E82" s="290"/>
      <c r="F82" s="290"/>
      <c r="G82" s="281">
        <v>0</v>
      </c>
      <c r="H82" s="281">
        <v>0</v>
      </c>
      <c r="I82" s="290"/>
      <c r="J82" s="281">
        <v>0</v>
      </c>
      <c r="K82" s="289"/>
      <c r="L82" s="281">
        <v>0</v>
      </c>
      <c r="M82" s="289"/>
      <c r="N82" s="281">
        <v>0</v>
      </c>
      <c r="O82" s="289"/>
      <c r="P82" s="281">
        <v>0</v>
      </c>
      <c r="Q82" s="289"/>
      <c r="R82" s="281">
        <v>0</v>
      </c>
      <c r="S82" s="289"/>
      <c r="T82" s="281">
        <v>0</v>
      </c>
      <c r="U82" s="289"/>
      <c r="V82" s="281">
        <v>0</v>
      </c>
      <c r="W82" s="289"/>
      <c r="X82" s="281">
        <v>0</v>
      </c>
      <c r="Y82" s="289"/>
      <c r="Z82" s="281">
        <v>0</v>
      </c>
      <c r="AA82" s="289"/>
      <c r="AB82" s="281">
        <v>0</v>
      </c>
      <c r="AC82" s="281">
        <v>0</v>
      </c>
    </row>
    <row r="83" spans="1:29" x14ac:dyDescent="0.25">
      <c r="A83" s="282" t="s">
        <v>636</v>
      </c>
      <c r="B83" s="283" t="s">
        <v>589</v>
      </c>
      <c r="C83" s="288"/>
      <c r="D83" s="289"/>
      <c r="E83" s="290"/>
      <c r="F83" s="290"/>
      <c r="G83" s="281">
        <v>0</v>
      </c>
      <c r="H83" s="281">
        <v>0</v>
      </c>
      <c r="I83" s="290"/>
      <c r="J83" s="281">
        <v>0</v>
      </c>
      <c r="K83" s="289"/>
      <c r="L83" s="281">
        <v>0</v>
      </c>
      <c r="M83" s="289"/>
      <c r="N83" s="281">
        <v>0</v>
      </c>
      <c r="O83" s="289"/>
      <c r="P83" s="281">
        <v>0</v>
      </c>
      <c r="Q83" s="289"/>
      <c r="R83" s="281">
        <v>0</v>
      </c>
      <c r="S83" s="289"/>
      <c r="T83" s="281">
        <v>0</v>
      </c>
      <c r="U83" s="289"/>
      <c r="V83" s="281">
        <v>0</v>
      </c>
      <c r="W83" s="289"/>
      <c r="X83" s="281">
        <v>0</v>
      </c>
      <c r="Y83" s="289"/>
      <c r="Z83" s="281">
        <v>0</v>
      </c>
      <c r="AA83" s="289"/>
      <c r="AB83" s="281">
        <v>0</v>
      </c>
      <c r="AC83" s="281">
        <v>0</v>
      </c>
    </row>
    <row r="84" spans="1:29" x14ac:dyDescent="0.25">
      <c r="A84" s="282" t="s">
        <v>637</v>
      </c>
      <c r="B84" s="283" t="s">
        <v>591</v>
      </c>
      <c r="C84" s="288"/>
      <c r="D84" s="289"/>
      <c r="E84" s="290"/>
      <c r="F84" s="290"/>
      <c r="G84" s="281">
        <v>0</v>
      </c>
      <c r="H84" s="281">
        <v>0</v>
      </c>
      <c r="I84" s="290"/>
      <c r="J84" s="281">
        <v>0</v>
      </c>
      <c r="K84" s="289"/>
      <c r="L84" s="281">
        <v>0</v>
      </c>
      <c r="M84" s="289"/>
      <c r="N84" s="281">
        <v>0</v>
      </c>
      <c r="O84" s="289"/>
      <c r="P84" s="281">
        <v>0</v>
      </c>
      <c r="Q84" s="289"/>
      <c r="R84" s="281">
        <v>0</v>
      </c>
      <c r="S84" s="289"/>
      <c r="T84" s="281">
        <v>0</v>
      </c>
      <c r="U84" s="289"/>
      <c r="V84" s="281">
        <v>0</v>
      </c>
      <c r="W84" s="289"/>
      <c r="X84" s="281">
        <v>0</v>
      </c>
      <c r="Y84" s="289"/>
      <c r="Z84" s="281">
        <v>0</v>
      </c>
      <c r="AA84" s="289"/>
      <c r="AB84" s="281">
        <v>0</v>
      </c>
      <c r="AC84" s="281">
        <v>0</v>
      </c>
    </row>
    <row r="85" spans="1:29" x14ac:dyDescent="0.25">
      <c r="A85" s="282" t="s">
        <v>638</v>
      </c>
      <c r="B85" s="283" t="s">
        <v>593</v>
      </c>
      <c r="C85" s="291"/>
      <c r="D85" s="289"/>
      <c r="E85" s="290"/>
      <c r="F85" s="290"/>
      <c r="G85" s="281">
        <v>0</v>
      </c>
      <c r="H85" s="281">
        <v>0</v>
      </c>
      <c r="I85" s="290"/>
      <c r="J85" s="281">
        <v>0</v>
      </c>
      <c r="K85" s="289"/>
      <c r="L85" s="281">
        <v>0</v>
      </c>
      <c r="M85" s="289"/>
      <c r="N85" s="281">
        <v>0</v>
      </c>
      <c r="O85" s="289"/>
      <c r="P85" s="281">
        <v>0</v>
      </c>
      <c r="Q85" s="289"/>
      <c r="R85" s="281">
        <v>0</v>
      </c>
      <c r="S85" s="289"/>
      <c r="T85" s="281">
        <v>0</v>
      </c>
      <c r="U85" s="289"/>
      <c r="V85" s="281">
        <v>0</v>
      </c>
      <c r="W85" s="289"/>
      <c r="X85" s="281">
        <v>0</v>
      </c>
      <c r="Y85" s="289"/>
      <c r="Z85" s="281">
        <v>0</v>
      </c>
      <c r="AA85" s="289"/>
      <c r="AB85" s="281">
        <v>0</v>
      </c>
      <c r="AC85" s="281">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'6.2. Паспорт фин осв ввод'!A4:U4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68" t="str">
        <f>'6.2. Паспорт фин осв ввод'!A8:U8</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68" t="str">
        <f>'6.2. Паспорт фин осв ввод'!A11:U11</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8" t="str">
        <f>'6.2. Паспорт фин осв ввод'!A14:U14</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02" t="s">
        <v>640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12" t="s">
        <v>52</v>
      </c>
      <c r="B22" s="417" t="s">
        <v>24</v>
      </c>
      <c r="C22" s="412" t="s">
        <v>51</v>
      </c>
      <c r="D22" s="412" t="s">
        <v>50</v>
      </c>
      <c r="E22" s="422" t="s">
        <v>453</v>
      </c>
      <c r="F22" s="423"/>
      <c r="G22" s="423"/>
      <c r="H22" s="423"/>
      <c r="I22" s="423"/>
      <c r="J22" s="423"/>
      <c r="K22" s="423"/>
      <c r="L22" s="424"/>
      <c r="M22" s="412" t="s">
        <v>49</v>
      </c>
      <c r="N22" s="412" t="s">
        <v>48</v>
      </c>
      <c r="O22" s="412" t="s">
        <v>47</v>
      </c>
      <c r="P22" s="403" t="s">
        <v>223</v>
      </c>
      <c r="Q22" s="403" t="s">
        <v>46</v>
      </c>
      <c r="R22" s="403" t="s">
        <v>45</v>
      </c>
      <c r="S22" s="403" t="s">
        <v>44</v>
      </c>
      <c r="T22" s="403"/>
      <c r="U22" s="421" t="s">
        <v>43</v>
      </c>
      <c r="V22" s="421" t="s">
        <v>42</v>
      </c>
      <c r="W22" s="403" t="s">
        <v>41</v>
      </c>
      <c r="X22" s="403" t="s">
        <v>40</v>
      </c>
      <c r="Y22" s="403" t="s">
        <v>39</v>
      </c>
      <c r="Z22" s="42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4" t="s">
        <v>25</v>
      </c>
    </row>
    <row r="23" spans="1:48" s="22" customFormat="1" ht="64.5" customHeight="1" x14ac:dyDescent="0.25">
      <c r="A23" s="416"/>
      <c r="B23" s="418"/>
      <c r="C23" s="416"/>
      <c r="D23" s="416"/>
      <c r="E23" s="425" t="s">
        <v>23</v>
      </c>
      <c r="F23" s="406" t="s">
        <v>139</v>
      </c>
      <c r="G23" s="406" t="s">
        <v>138</v>
      </c>
      <c r="H23" s="406" t="s">
        <v>137</v>
      </c>
      <c r="I23" s="408" t="s">
        <v>363</v>
      </c>
      <c r="J23" s="408" t="s">
        <v>364</v>
      </c>
      <c r="K23" s="408" t="s">
        <v>365</v>
      </c>
      <c r="L23" s="406" t="s">
        <v>80</v>
      </c>
      <c r="M23" s="416"/>
      <c r="N23" s="416"/>
      <c r="O23" s="416"/>
      <c r="P23" s="403"/>
      <c r="Q23" s="403"/>
      <c r="R23" s="403"/>
      <c r="S23" s="410" t="s">
        <v>2</v>
      </c>
      <c r="T23" s="410" t="s">
        <v>11</v>
      </c>
      <c r="U23" s="421"/>
      <c r="V23" s="421"/>
      <c r="W23" s="403"/>
      <c r="X23" s="403"/>
      <c r="Y23" s="403"/>
      <c r="Z23" s="403"/>
      <c r="AA23" s="403"/>
      <c r="AB23" s="403"/>
      <c r="AC23" s="403"/>
      <c r="AD23" s="403"/>
      <c r="AE23" s="403"/>
      <c r="AF23" s="403" t="s">
        <v>22</v>
      </c>
      <c r="AG23" s="403"/>
      <c r="AH23" s="403" t="s">
        <v>21</v>
      </c>
      <c r="AI23" s="403"/>
      <c r="AJ23" s="412" t="s">
        <v>20</v>
      </c>
      <c r="AK23" s="412" t="s">
        <v>19</v>
      </c>
      <c r="AL23" s="412" t="s">
        <v>18</v>
      </c>
      <c r="AM23" s="412" t="s">
        <v>17</v>
      </c>
      <c r="AN23" s="412" t="s">
        <v>16</v>
      </c>
      <c r="AO23" s="412" t="s">
        <v>15</v>
      </c>
      <c r="AP23" s="412" t="s">
        <v>14</v>
      </c>
      <c r="AQ23" s="414" t="s">
        <v>11</v>
      </c>
      <c r="AR23" s="403"/>
      <c r="AS23" s="403"/>
      <c r="AT23" s="403"/>
      <c r="AU23" s="403"/>
      <c r="AV23" s="405"/>
    </row>
    <row r="24" spans="1:48" s="22" customFormat="1" ht="96.75" customHeight="1" x14ac:dyDescent="0.25">
      <c r="A24" s="413"/>
      <c r="B24" s="419"/>
      <c r="C24" s="413"/>
      <c r="D24" s="413"/>
      <c r="E24" s="426"/>
      <c r="F24" s="407"/>
      <c r="G24" s="407"/>
      <c r="H24" s="407"/>
      <c r="I24" s="409"/>
      <c r="J24" s="409"/>
      <c r="K24" s="409"/>
      <c r="L24" s="407"/>
      <c r="M24" s="413"/>
      <c r="N24" s="413"/>
      <c r="O24" s="413"/>
      <c r="P24" s="403"/>
      <c r="Q24" s="403"/>
      <c r="R24" s="403"/>
      <c r="S24" s="411"/>
      <c r="T24" s="411"/>
      <c r="U24" s="421"/>
      <c r="V24" s="421"/>
      <c r="W24" s="403"/>
      <c r="X24" s="403"/>
      <c r="Y24" s="403"/>
      <c r="Z24" s="403"/>
      <c r="AA24" s="403"/>
      <c r="AB24" s="403"/>
      <c r="AC24" s="403"/>
      <c r="AD24" s="403"/>
      <c r="AE24" s="403"/>
      <c r="AF24" s="258" t="s">
        <v>13</v>
      </c>
      <c r="AG24" s="258" t="s">
        <v>12</v>
      </c>
      <c r="AH24" s="107" t="s">
        <v>2</v>
      </c>
      <c r="AI24" s="107" t="s">
        <v>11</v>
      </c>
      <c r="AJ24" s="413"/>
      <c r="AK24" s="413"/>
      <c r="AL24" s="413"/>
      <c r="AM24" s="413"/>
      <c r="AN24" s="413"/>
      <c r="AO24" s="413"/>
      <c r="AP24" s="413"/>
      <c r="AQ24" s="415"/>
      <c r="AR24" s="403"/>
      <c r="AS24" s="403"/>
      <c r="AT24" s="403"/>
      <c r="AU24" s="403"/>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92" t="s">
        <v>500</v>
      </c>
      <c r="B26" s="293" t="s">
        <v>655</v>
      </c>
      <c r="C26" s="293" t="s">
        <v>501</v>
      </c>
      <c r="D26" s="294" t="s">
        <v>502</v>
      </c>
      <c r="E26" s="295" t="s">
        <v>326</v>
      </c>
      <c r="F26" s="295" t="s">
        <v>326</v>
      </c>
      <c r="G26" s="295" t="s">
        <v>326</v>
      </c>
      <c r="H26" s="295" t="s">
        <v>326</v>
      </c>
      <c r="I26" s="295" t="s">
        <v>326</v>
      </c>
      <c r="J26" s="295" t="s">
        <v>326</v>
      </c>
      <c r="K26" s="295" t="s">
        <v>326</v>
      </c>
      <c r="L26" s="295" t="s">
        <v>326</v>
      </c>
      <c r="M26" s="293" t="s">
        <v>503</v>
      </c>
      <c r="N26" s="292" t="s">
        <v>504</v>
      </c>
      <c r="O26" s="293" t="s">
        <v>655</v>
      </c>
      <c r="P26" s="296">
        <v>11864</v>
      </c>
      <c r="Q26" s="293" t="s">
        <v>505</v>
      </c>
      <c r="R26" s="296">
        <v>8305</v>
      </c>
      <c r="S26" s="293" t="s">
        <v>506</v>
      </c>
      <c r="T26" s="293" t="s">
        <v>506</v>
      </c>
      <c r="U26" s="293">
        <v>8</v>
      </c>
      <c r="V26" s="293">
        <v>8</v>
      </c>
      <c r="W26" s="293" t="s">
        <v>507</v>
      </c>
      <c r="X26" s="297">
        <v>7474</v>
      </c>
      <c r="Y26" s="293"/>
      <c r="Z26" s="298">
        <v>1</v>
      </c>
      <c r="AA26" s="296">
        <v>4480</v>
      </c>
      <c r="AB26" s="296">
        <v>4480</v>
      </c>
      <c r="AC26" s="293" t="s">
        <v>507</v>
      </c>
      <c r="AD26" s="296">
        <v>5286</v>
      </c>
      <c r="AE26" s="296">
        <v>5286</v>
      </c>
      <c r="AF26" s="294" t="s">
        <v>508</v>
      </c>
      <c r="AG26" s="293" t="s">
        <v>509</v>
      </c>
      <c r="AH26" s="293" t="s">
        <v>510</v>
      </c>
      <c r="AI26" s="293" t="s">
        <v>510</v>
      </c>
      <c r="AJ26" s="293" t="s">
        <v>511</v>
      </c>
      <c r="AK26" s="293" t="s">
        <v>512</v>
      </c>
      <c r="AL26" s="298"/>
      <c r="AM26" s="298"/>
      <c r="AN26" s="299"/>
      <c r="AO26" s="298"/>
      <c r="AP26" s="293" t="s">
        <v>513</v>
      </c>
      <c r="AQ26" s="293" t="s">
        <v>513</v>
      </c>
      <c r="AR26" s="293" t="s">
        <v>514</v>
      </c>
      <c r="AS26" s="293" t="s">
        <v>514</v>
      </c>
      <c r="AT26" s="293" t="s">
        <v>515</v>
      </c>
      <c r="AU26" s="298"/>
      <c r="AV26" s="300" t="s">
        <v>639</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93" t="s">
        <v>516</v>
      </c>
      <c r="X27" s="297">
        <v>8295</v>
      </c>
      <c r="Y27" s="293"/>
      <c r="Z27" s="259"/>
      <c r="AA27" s="296">
        <v>6252</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93" t="s">
        <v>517</v>
      </c>
      <c r="X28" s="297">
        <v>7455</v>
      </c>
      <c r="Y28" s="293"/>
      <c r="Z28" s="259"/>
      <c r="AA28" s="296">
        <v>7377</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93" t="s">
        <v>518</v>
      </c>
      <c r="X29" s="297">
        <v>7634</v>
      </c>
      <c r="Y29" s="293"/>
      <c r="Z29" s="259"/>
      <c r="AA29" s="296">
        <v>4482</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93" t="s">
        <v>519</v>
      </c>
      <c r="X30" s="297">
        <v>0</v>
      </c>
      <c r="Y30" s="293" t="s">
        <v>519</v>
      </c>
      <c r="Z30" s="259"/>
      <c r="AA30" s="296"/>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x14ac:dyDescent="0.25">
      <c r="A31" s="259"/>
      <c r="B31" s="259"/>
      <c r="C31" s="292"/>
      <c r="D31" s="259"/>
      <c r="E31" s="259"/>
      <c r="F31" s="259"/>
      <c r="G31" s="259"/>
      <c r="H31" s="259"/>
      <c r="I31" s="259"/>
      <c r="J31" s="259"/>
      <c r="K31" s="259"/>
      <c r="L31" s="259"/>
      <c r="M31" s="259"/>
      <c r="N31" s="259"/>
      <c r="O31" s="259"/>
      <c r="P31" s="259"/>
      <c r="Q31" s="259"/>
      <c r="R31" s="259"/>
      <c r="S31" s="259"/>
      <c r="T31" s="259"/>
      <c r="U31" s="259"/>
      <c r="V31" s="259"/>
      <c r="W31" s="293" t="s">
        <v>520</v>
      </c>
      <c r="X31" s="297">
        <v>7542</v>
      </c>
      <c r="Y31" s="293"/>
      <c r="Z31" s="259"/>
      <c r="AA31" s="296">
        <v>7358</v>
      </c>
      <c r="AB31" s="259"/>
      <c r="AC31" s="259"/>
      <c r="AD31" s="259"/>
      <c r="AE31" s="259"/>
      <c r="AF31" s="259"/>
      <c r="AG31" s="259"/>
      <c r="AH31" s="259"/>
      <c r="AI31" s="259"/>
      <c r="AJ31" s="259"/>
      <c r="AK31" s="259"/>
      <c r="AL31" s="259"/>
      <c r="AM31" s="259"/>
      <c r="AN31" s="259"/>
      <c r="AO31" s="259"/>
      <c r="AP31" s="259"/>
      <c r="AQ31" s="259"/>
      <c r="AR31" s="259"/>
      <c r="AS31" s="259"/>
      <c r="AT31" s="259"/>
      <c r="AU31" s="259"/>
      <c r="AV31" s="259"/>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93" t="s">
        <v>521</v>
      </c>
      <c r="X32" s="297">
        <v>8274</v>
      </c>
      <c r="Y32" s="293"/>
      <c r="Z32" s="259"/>
      <c r="AA32" s="296">
        <v>8274</v>
      </c>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ht="30"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93" t="s">
        <v>522</v>
      </c>
      <c r="X33" s="297">
        <v>0</v>
      </c>
      <c r="Y33" s="293" t="s">
        <v>522</v>
      </c>
      <c r="Z33" s="259"/>
      <c r="AA33" s="296"/>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R22:R24"/>
    <mergeCell ref="P22:P24"/>
    <mergeCell ref="Q22:Q24"/>
    <mergeCell ref="M22:M24"/>
    <mergeCell ref="E22:L22"/>
    <mergeCell ref="E23:E24"/>
    <mergeCell ref="N22:N24"/>
    <mergeCell ref="O22:O24"/>
    <mergeCell ref="F23:F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AB22:AB24"/>
    <mergeCell ref="AC22:AC24"/>
    <mergeCell ref="AL22:AO22"/>
    <mergeCell ref="AP22:AQ22"/>
    <mergeCell ref="AR22:AR24"/>
    <mergeCell ref="AS22:AS24"/>
    <mergeCell ref="AM23:AM24"/>
    <mergeCell ref="AN23:AN24"/>
    <mergeCell ref="AO23:AO24"/>
    <mergeCell ref="AP23:AP24"/>
    <mergeCell ref="AQ23:AQ24"/>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2" zoomScale="70" zoomScaleNormal="70" workbookViewId="0">
      <selection activeCell="E15" sqref="E15"/>
    </sheetView>
  </sheetViews>
  <sheetFormatPr defaultRowHeight="15" x14ac:dyDescent="0.25"/>
  <cols>
    <col min="1" max="1" width="58.7109375" style="302" customWidth="1"/>
    <col min="2" max="2" width="35.7109375" style="302" customWidth="1"/>
  </cols>
  <sheetData>
    <row r="1" spans="1:2" ht="18.75" x14ac:dyDescent="0.25">
      <c r="B1" s="139" t="s">
        <v>69</v>
      </c>
    </row>
    <row r="2" spans="1:2" ht="18.75" x14ac:dyDescent="0.3">
      <c r="B2" s="140" t="s">
        <v>10</v>
      </c>
    </row>
    <row r="3" spans="1:2" ht="18.75" x14ac:dyDescent="0.3">
      <c r="B3" s="140" t="s">
        <v>523</v>
      </c>
    </row>
    <row r="5" spans="1:2" ht="18.75" x14ac:dyDescent="0.3">
      <c r="A5" s="430" t="str">
        <f>'7. Паспорт отчет о закупке'!A5:AV5</f>
        <v>Год раскрытия информации: 2022 год</v>
      </c>
      <c r="B5" s="430"/>
    </row>
    <row r="6" spans="1:2" ht="18.75" x14ac:dyDescent="0.3">
      <c r="A6" s="301"/>
      <c r="B6" s="301"/>
    </row>
    <row r="7" spans="1:2" ht="18.75" x14ac:dyDescent="0.25">
      <c r="A7" s="326" t="s">
        <v>9</v>
      </c>
      <c r="B7" s="326"/>
    </row>
    <row r="8" spans="1:2" ht="18.75" x14ac:dyDescent="0.25">
      <c r="A8" s="142"/>
      <c r="B8" s="142"/>
    </row>
    <row r="9" spans="1:2" ht="15.75" x14ac:dyDescent="0.25">
      <c r="A9" s="431" t="str">
        <f>'7. Паспорт отчет о закупке'!A9:AH9</f>
        <v xml:space="preserve"> АО "Россети Тюмень" </v>
      </c>
      <c r="B9" s="431"/>
    </row>
    <row r="10" spans="1:2" ht="18.75" x14ac:dyDescent="0.25">
      <c r="A10" s="428" t="s">
        <v>8</v>
      </c>
      <c r="B10" s="428"/>
    </row>
    <row r="11" spans="1:2" ht="18.75" x14ac:dyDescent="0.25">
      <c r="A11" s="142"/>
      <c r="B11" s="142"/>
    </row>
    <row r="12" spans="1:2" ht="15.75" x14ac:dyDescent="0.25">
      <c r="A12" s="432" t="str">
        <f>'7. Паспорт отчет о закупке'!A12:AH12</f>
        <v>F_TP1100.PR.0024</v>
      </c>
      <c r="B12" s="432"/>
    </row>
    <row r="13" spans="1:2" ht="18.75" x14ac:dyDescent="0.25">
      <c r="A13" s="428" t="s">
        <v>7</v>
      </c>
      <c r="B13" s="428"/>
    </row>
    <row r="14" spans="1:2" ht="18.75" x14ac:dyDescent="0.25">
      <c r="A14" s="11"/>
      <c r="B14" s="11"/>
    </row>
    <row r="15" spans="1:2" ht="54.75" customHeight="1" x14ac:dyDescent="0.25">
      <c r="A15" s="427" t="str">
        <f>'7. Паспорт отчет о закупке'!A15:AH15</f>
        <v>Реконструкция ПС 110/35/6 кВ "КНС-9"(реконструкция периметрального ограждения по программе "Антитеррор")</v>
      </c>
      <c r="B15" s="427"/>
    </row>
    <row r="16" spans="1:2" ht="18.75" x14ac:dyDescent="0.25">
      <c r="A16" s="428" t="s">
        <v>6</v>
      </c>
      <c r="B16" s="428"/>
    </row>
    <row r="17" spans="1:2" ht="15.75" x14ac:dyDescent="0.25">
      <c r="A17" s="104"/>
      <c r="B17" s="260"/>
    </row>
    <row r="18" spans="1:2" ht="30" customHeight="1" x14ac:dyDescent="0.25">
      <c r="A18" s="429" t="s">
        <v>443</v>
      </c>
      <c r="B18" s="429"/>
    </row>
    <row r="19" spans="1:2" ht="15.75" thickBot="1" x14ac:dyDescent="0.3"/>
    <row r="20" spans="1:2" ht="45" customHeight="1" x14ac:dyDescent="0.25">
      <c r="A20" s="261" t="s">
        <v>524</v>
      </c>
      <c r="B20" s="303" t="s">
        <v>525</v>
      </c>
    </row>
    <row r="21" spans="1:2" ht="28.5" x14ac:dyDescent="0.25">
      <c r="A21" s="262" t="s">
        <v>333</v>
      </c>
      <c r="B21" s="304" t="s">
        <v>481</v>
      </c>
    </row>
    <row r="22" spans="1:2" x14ac:dyDescent="0.25">
      <c r="A22" s="262" t="s">
        <v>299</v>
      </c>
      <c r="B22" s="305" t="s">
        <v>555</v>
      </c>
    </row>
    <row r="23" spans="1:2" x14ac:dyDescent="0.25">
      <c r="A23" s="262" t="s">
        <v>334</v>
      </c>
      <c r="B23" s="306"/>
    </row>
    <row r="24" spans="1:2" x14ac:dyDescent="0.25">
      <c r="A24" s="263" t="s">
        <v>335</v>
      </c>
      <c r="B24" s="304">
        <v>2023</v>
      </c>
    </row>
    <row r="25" spans="1:2" ht="28.5" x14ac:dyDescent="0.25">
      <c r="A25" s="263" t="s">
        <v>336</v>
      </c>
      <c r="B25" s="306" t="s">
        <v>552</v>
      </c>
    </row>
    <row r="26" spans="1:2" ht="28.5" x14ac:dyDescent="0.25">
      <c r="A26" s="264" t="s">
        <v>546</v>
      </c>
      <c r="B26" s="307">
        <v>2.8170000000000002</v>
      </c>
    </row>
    <row r="27" spans="1:2" ht="30" x14ac:dyDescent="0.25">
      <c r="A27" s="265" t="s">
        <v>337</v>
      </c>
      <c r="B27" s="308" t="s">
        <v>641</v>
      </c>
    </row>
    <row r="28" spans="1:2" ht="28.5" x14ac:dyDescent="0.25">
      <c r="A28" s="264" t="s">
        <v>338</v>
      </c>
      <c r="B28" s="307">
        <v>0.107</v>
      </c>
    </row>
    <row r="29" spans="1:2" ht="28.5" x14ac:dyDescent="0.25">
      <c r="A29" s="264" t="s">
        <v>339</v>
      </c>
      <c r="B29" s="309">
        <v>0.107</v>
      </c>
    </row>
    <row r="30" spans="1:2" x14ac:dyDescent="0.25">
      <c r="A30" s="265" t="s">
        <v>340</v>
      </c>
      <c r="B30" s="306"/>
    </row>
    <row r="31" spans="1:2" ht="30" customHeight="1" thickBot="1" x14ac:dyDescent="0.3">
      <c r="A31" s="310" t="s">
        <v>526</v>
      </c>
      <c r="B31" s="311">
        <v>0.107</v>
      </c>
    </row>
    <row r="32" spans="1:2" s="266" customFormat="1" ht="45" customHeight="1" x14ac:dyDescent="0.25">
      <c r="A32" s="267" t="s">
        <v>527</v>
      </c>
      <c r="B32" s="269">
        <v>0.107</v>
      </c>
    </row>
    <row r="33" spans="1:2" s="266" customFormat="1" x14ac:dyDescent="0.25">
      <c r="A33" s="267" t="s">
        <v>341</v>
      </c>
      <c r="B33" s="268">
        <v>3.8</v>
      </c>
    </row>
    <row r="34" spans="1:2" s="266" customFormat="1" x14ac:dyDescent="0.25">
      <c r="A34" s="267" t="s">
        <v>342</v>
      </c>
      <c r="B34" s="269">
        <v>0.107</v>
      </c>
    </row>
    <row r="35" spans="1:2" s="266" customFormat="1" x14ac:dyDescent="0.25">
      <c r="A35" s="267" t="s">
        <v>343</v>
      </c>
      <c r="B35" s="269">
        <v>9.0999999999999998E-2</v>
      </c>
    </row>
    <row r="36" spans="1:2" ht="45" customHeight="1" thickBot="1" x14ac:dyDescent="0.3">
      <c r="A36" s="310" t="s">
        <v>528</v>
      </c>
      <c r="B36" s="311">
        <v>0</v>
      </c>
    </row>
    <row r="37" spans="1:2" s="266" customFormat="1" ht="30" customHeight="1" x14ac:dyDescent="0.25">
      <c r="A37" s="267" t="s">
        <v>529</v>
      </c>
      <c r="B37" s="268" t="s">
        <v>481</v>
      </c>
    </row>
    <row r="38" spans="1:2" s="266" customFormat="1" x14ac:dyDescent="0.25">
      <c r="A38" s="267" t="s">
        <v>341</v>
      </c>
      <c r="B38" s="268" t="s">
        <v>481</v>
      </c>
    </row>
    <row r="39" spans="1:2" s="266" customFormat="1" x14ac:dyDescent="0.25">
      <c r="A39" s="267" t="s">
        <v>342</v>
      </c>
      <c r="B39" s="268" t="s">
        <v>481</v>
      </c>
    </row>
    <row r="40" spans="1:2" s="266" customFormat="1" x14ac:dyDescent="0.25">
      <c r="A40" s="267" t="s">
        <v>343</v>
      </c>
      <c r="B40" s="268" t="s">
        <v>481</v>
      </c>
    </row>
    <row r="41" spans="1:2" ht="30" customHeight="1" thickBot="1" x14ac:dyDescent="0.3">
      <c r="A41" s="310" t="s">
        <v>530</v>
      </c>
      <c r="B41" s="311">
        <v>0</v>
      </c>
    </row>
    <row r="42" spans="1:2" s="266" customFormat="1" ht="30" customHeight="1" x14ac:dyDescent="0.25">
      <c r="A42" s="267" t="s">
        <v>529</v>
      </c>
      <c r="B42" s="268" t="s">
        <v>481</v>
      </c>
    </row>
    <row r="43" spans="1:2" s="266" customFormat="1" x14ac:dyDescent="0.25">
      <c r="A43" s="267" t="s">
        <v>341</v>
      </c>
      <c r="B43" s="268" t="s">
        <v>481</v>
      </c>
    </row>
    <row r="44" spans="1:2" s="266" customFormat="1" x14ac:dyDescent="0.25">
      <c r="A44" s="267" t="s">
        <v>342</v>
      </c>
      <c r="B44" s="268" t="s">
        <v>481</v>
      </c>
    </row>
    <row r="45" spans="1:2" s="266" customFormat="1" x14ac:dyDescent="0.25">
      <c r="A45" s="267" t="s">
        <v>343</v>
      </c>
      <c r="B45" s="268" t="s">
        <v>481</v>
      </c>
    </row>
    <row r="46" spans="1:2" ht="30" customHeight="1" thickBot="1" x14ac:dyDescent="0.3">
      <c r="A46" s="310" t="s">
        <v>344</v>
      </c>
      <c r="B46" s="312" t="s">
        <v>481</v>
      </c>
    </row>
    <row r="47" spans="1:2" s="266" customFormat="1" x14ac:dyDescent="0.25">
      <c r="A47" s="267" t="s">
        <v>340</v>
      </c>
      <c r="B47" s="268" t="s">
        <v>481</v>
      </c>
    </row>
    <row r="48" spans="1:2" s="266" customFormat="1" x14ac:dyDescent="0.25">
      <c r="A48" s="267" t="s">
        <v>531</v>
      </c>
      <c r="B48" s="268" t="s">
        <v>481</v>
      </c>
    </row>
    <row r="49" spans="1:2" s="266" customFormat="1" x14ac:dyDescent="0.25">
      <c r="A49" s="267" t="s">
        <v>532</v>
      </c>
      <c r="B49" s="268" t="s">
        <v>481</v>
      </c>
    </row>
    <row r="50" spans="1:2" s="266" customFormat="1" ht="30" customHeight="1" x14ac:dyDescent="0.25">
      <c r="A50" s="267" t="s">
        <v>533</v>
      </c>
      <c r="B50" s="268" t="s">
        <v>481</v>
      </c>
    </row>
    <row r="51" spans="1:2" ht="15.75" thickBot="1" x14ac:dyDescent="0.3">
      <c r="A51" s="310" t="s">
        <v>345</v>
      </c>
      <c r="B51" s="312">
        <v>3.8</v>
      </c>
    </row>
    <row r="52" spans="1:2" ht="15.75" thickBot="1" x14ac:dyDescent="0.3">
      <c r="A52" s="310" t="s">
        <v>346</v>
      </c>
      <c r="B52" s="311">
        <v>0.107</v>
      </c>
    </row>
    <row r="53" spans="1:2" ht="15.75" thickBot="1" x14ac:dyDescent="0.3">
      <c r="A53" s="310" t="s">
        <v>347</v>
      </c>
      <c r="B53" s="312">
        <v>3.88</v>
      </c>
    </row>
    <row r="54" spans="1:2" ht="15.75" thickBot="1" x14ac:dyDescent="0.3">
      <c r="A54" s="310" t="s">
        <v>348</v>
      </c>
      <c r="B54" s="311">
        <v>9.0999999999999998E-2</v>
      </c>
    </row>
    <row r="55" spans="1:2" ht="15.75" thickBot="1" x14ac:dyDescent="0.3">
      <c r="A55" s="310" t="s">
        <v>349</v>
      </c>
      <c r="B55" s="312" t="s">
        <v>481</v>
      </c>
    </row>
    <row r="56" spans="1:2" s="266" customFormat="1" ht="30" customHeight="1" x14ac:dyDescent="0.25">
      <c r="A56" s="267" t="s">
        <v>350</v>
      </c>
      <c r="B56" s="268" t="s">
        <v>556</v>
      </c>
    </row>
    <row r="57" spans="1:2" s="266" customFormat="1" x14ac:dyDescent="0.25">
      <c r="A57" s="267" t="s">
        <v>351</v>
      </c>
      <c r="B57" s="268" t="s">
        <v>534</v>
      </c>
    </row>
    <row r="58" spans="1:2" s="266" customFormat="1" x14ac:dyDescent="0.25">
      <c r="A58" s="267" t="s">
        <v>352</v>
      </c>
      <c r="B58" s="268" t="s">
        <v>481</v>
      </c>
    </row>
    <row r="59" spans="1:2" s="266" customFormat="1" x14ac:dyDescent="0.25">
      <c r="A59" s="267" t="s">
        <v>353</v>
      </c>
      <c r="B59" s="268" t="s">
        <v>481</v>
      </c>
    </row>
    <row r="60" spans="1:2" ht="30" customHeight="1" thickBot="1" x14ac:dyDescent="0.3">
      <c r="A60" s="310" t="s">
        <v>354</v>
      </c>
      <c r="B60" s="313" t="s">
        <v>643</v>
      </c>
    </row>
    <row r="61" spans="1:2" ht="30" customHeight="1" thickBot="1" x14ac:dyDescent="0.3">
      <c r="A61" s="310" t="s">
        <v>355</v>
      </c>
      <c r="B61" s="313" t="s">
        <v>643</v>
      </c>
    </row>
    <row r="62" spans="1:2" s="266" customFormat="1" x14ac:dyDescent="0.25">
      <c r="A62" s="267" t="s">
        <v>340</v>
      </c>
      <c r="B62" s="268" t="s">
        <v>326</v>
      </c>
    </row>
    <row r="63" spans="1:2" s="266" customFormat="1" x14ac:dyDescent="0.25">
      <c r="A63" s="267" t="s">
        <v>535</v>
      </c>
      <c r="B63" s="268" t="s">
        <v>326</v>
      </c>
    </row>
    <row r="64" spans="1:2" s="266" customFormat="1" x14ac:dyDescent="0.25">
      <c r="A64" s="267" t="s">
        <v>536</v>
      </c>
      <c r="B64" s="268" t="s">
        <v>326</v>
      </c>
    </row>
    <row r="65" spans="1:2" ht="15.75" thickBot="1" x14ac:dyDescent="0.3">
      <c r="A65" s="310" t="s">
        <v>356</v>
      </c>
      <c r="B65" s="313" t="s">
        <v>643</v>
      </c>
    </row>
    <row r="66" spans="1:2" ht="15.75" thickBot="1" x14ac:dyDescent="0.3">
      <c r="A66" s="310" t="s">
        <v>357</v>
      </c>
      <c r="B66" s="313" t="s">
        <v>643</v>
      </c>
    </row>
    <row r="67" spans="1:2" s="266" customFormat="1" x14ac:dyDescent="0.25">
      <c r="A67" s="267" t="s">
        <v>537</v>
      </c>
      <c r="B67" s="268" t="s">
        <v>326</v>
      </c>
    </row>
    <row r="68" spans="1:2" s="266" customFormat="1" x14ac:dyDescent="0.25">
      <c r="A68" s="267" t="s">
        <v>538</v>
      </c>
      <c r="B68" s="268" t="s">
        <v>326</v>
      </c>
    </row>
    <row r="69" spans="1:2" s="266" customFormat="1" x14ac:dyDescent="0.25">
      <c r="A69" s="267" t="s">
        <v>539</v>
      </c>
      <c r="B69" s="268" t="s">
        <v>326</v>
      </c>
    </row>
    <row r="70" spans="1:2" ht="30" customHeight="1" thickBot="1" x14ac:dyDescent="0.3">
      <c r="A70" s="310" t="s">
        <v>358</v>
      </c>
      <c r="B70" s="314" t="s">
        <v>642</v>
      </c>
    </row>
    <row r="71" spans="1:2" ht="30" customHeight="1" thickBot="1" x14ac:dyDescent="0.3">
      <c r="A71" s="310" t="s">
        <v>359</v>
      </c>
      <c r="B71" s="313" t="s">
        <v>326</v>
      </c>
    </row>
    <row r="72" spans="1:2" s="266" customFormat="1" x14ac:dyDescent="0.25">
      <c r="A72" s="267" t="s">
        <v>540</v>
      </c>
      <c r="B72" s="268" t="s">
        <v>326</v>
      </c>
    </row>
    <row r="73" spans="1:2" s="266" customFormat="1" ht="30" customHeight="1" x14ac:dyDescent="0.25">
      <c r="A73" s="267" t="s">
        <v>541</v>
      </c>
      <c r="B73" s="268" t="s">
        <v>326</v>
      </c>
    </row>
    <row r="74" spans="1:2" s="266" customFormat="1" x14ac:dyDescent="0.25">
      <c r="A74" s="267" t="s">
        <v>542</v>
      </c>
      <c r="B74" s="268" t="s">
        <v>326</v>
      </c>
    </row>
    <row r="75" spans="1:2" s="266" customFormat="1" x14ac:dyDescent="0.25">
      <c r="A75" s="267" t="s">
        <v>543</v>
      </c>
      <c r="B75" s="268" t="s">
        <v>326</v>
      </c>
    </row>
    <row r="76" spans="1:2" s="266" customFormat="1" x14ac:dyDescent="0.25">
      <c r="A76" s="267" t="s">
        <v>544</v>
      </c>
      <c r="B76"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2022-03-14T11:33:18Z</dcterms:modified>
</cp:coreProperties>
</file>